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AAAA\VODOVOD SISTEMA B d.o.o\Relacije z občinami in obstoječimi javni podjetji\RAZPIS ZA PODIZVAJALCE 2025\RD_podizvajalci VSB_FINAL\"/>
    </mc:Choice>
  </mc:AlternateContent>
  <xr:revisionPtr revIDLastSave="0" documentId="8_{A16E44E4-9292-4DF2-9251-D23DE592FA94}" xr6:coauthVersionLast="47" xr6:coauthVersionMax="47" xr10:uidLastSave="{00000000-0000-0000-0000-000000000000}"/>
  <bookViews>
    <workbookView xWindow="46680" yWindow="1710" windowWidth="28800" windowHeight="15360" firstSheet="1" activeTab="1" xr2:uid="{A8A787F9-051F-4196-857B-3C2A98C8F369}"/>
  </bookViews>
  <sheets>
    <sheet name="Transporni cevovodi" sheetId="1" r:id="rId1"/>
    <sheet name="Objekti na omrežju" sheetId="3" r:id="rId2"/>
    <sheet name="Beltinci" sheetId="2" r:id="rId3"/>
    <sheet name="Cankova" sheetId="4" r:id="rId4"/>
    <sheet name="G.Petrovci" sheetId="5" r:id="rId5"/>
    <sheet name="Grad" sheetId="6" r:id="rId6"/>
    <sheet name="Hodoš" sheetId="7" r:id="rId7"/>
    <sheet name="Kuzma" sheetId="8" r:id="rId8"/>
    <sheet name="M.Sobota" sheetId="9" r:id="rId9"/>
    <sheet name="M.Toplice" sheetId="10" r:id="rId10"/>
    <sheet name="Puconci" sheetId="11" r:id="rId11"/>
    <sheet name="Rogašovci" sheetId="12" r:id="rId12"/>
    <sheet name="Šalovci" sheetId="13" r:id="rId13"/>
    <sheet name="Tišina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5" l="1"/>
</calcChain>
</file>

<file path=xl/sharedStrings.xml><?xml version="1.0" encoding="utf-8"?>
<sst xmlns="http://schemas.openxmlformats.org/spreadsheetml/2006/main" count="1306" uniqueCount="540">
  <si>
    <t>TRANSPORTNI CEVOVODI</t>
  </si>
  <si>
    <t>občina</t>
  </si>
  <si>
    <t>material</t>
  </si>
  <si>
    <t>dimenzija</t>
  </si>
  <si>
    <t>Skupna dolžina [m]</t>
  </si>
  <si>
    <t>Mestna občina Murska Sobota</t>
  </si>
  <si>
    <t>AC</t>
  </si>
  <si>
    <t>NL</t>
  </si>
  <si>
    <t>PE</t>
  </si>
  <si>
    <t>PVC</t>
  </si>
  <si>
    <t>Mestna občina Murska Sobota Total</t>
  </si>
  <si>
    <t>Občina Beltinci</t>
  </si>
  <si>
    <t>Občina Beltinci Total</t>
  </si>
  <si>
    <t>Občina Cankova</t>
  </si>
  <si>
    <t>Občina Cankova Total</t>
  </si>
  <si>
    <t>Občina Gornji Petrovci</t>
  </si>
  <si>
    <t>Občina Gornji Petrovci Total</t>
  </si>
  <si>
    <t>Občina Grad</t>
  </si>
  <si>
    <t>Občina Grad Total</t>
  </si>
  <si>
    <t>Občina Hodoš</t>
  </si>
  <si>
    <t>Občina Hodoš Total</t>
  </si>
  <si>
    <t>Občina Kuzma</t>
  </si>
  <si>
    <t>Občina Kuzma Total</t>
  </si>
  <si>
    <t>Občina Moravske Toplice</t>
  </si>
  <si>
    <t>Občina Moravske Toplice Total</t>
  </si>
  <si>
    <t>Občina Puconci</t>
  </si>
  <si>
    <t>Občina Puconci Total</t>
  </si>
  <si>
    <t>Občina Rogašovci</t>
  </si>
  <si>
    <t>Občina Rogašovci Total</t>
  </si>
  <si>
    <t>Občina Šalovci</t>
  </si>
  <si>
    <t>Občina Šalovci Total</t>
  </si>
  <si>
    <t>Občina Tišina</t>
  </si>
  <si>
    <t>JE</t>
  </si>
  <si>
    <t>Občina Tišina Total</t>
  </si>
  <si>
    <t>Grand Total</t>
  </si>
  <si>
    <t>PRIMARNI IN SEKUNDARNI CEVOVODI</t>
  </si>
  <si>
    <t>VODOVODNI PRIKLJUČKI</t>
  </si>
  <si>
    <t>priključek</t>
  </si>
  <si>
    <t xml:space="preserve">število  vseh priključkov </t>
  </si>
  <si>
    <t>DN ≤ 20</t>
  </si>
  <si>
    <t>20 ˂ DN ˂ 40</t>
  </si>
  <si>
    <t>40 ≤ DN ˂ 50</t>
  </si>
  <si>
    <t>50 ≤ DN ˂ 65</t>
  </si>
  <si>
    <t>65 ≤ DN ˂ 80</t>
  </si>
  <si>
    <t>80 ≤ DN ˂ 100</t>
  </si>
  <si>
    <t>100 ≤ DN ˂ 150</t>
  </si>
  <si>
    <t>150 ≤ DN</t>
  </si>
  <si>
    <t>SKUPAJ</t>
  </si>
  <si>
    <t>Skupaj</t>
  </si>
  <si>
    <t>zap.št.</t>
  </si>
  <si>
    <t>tip</t>
  </si>
  <si>
    <t>ime objekt</t>
  </si>
  <si>
    <t>Parcela</t>
  </si>
  <si>
    <t>K.o.</t>
  </si>
  <si>
    <t>Jašek</t>
  </si>
  <si>
    <t>Beltinci</t>
  </si>
  <si>
    <t>RT-1</t>
  </si>
  <si>
    <t>1241/4</t>
  </si>
  <si>
    <t>LIPOVCI</t>
  </si>
  <si>
    <t>Nadgradnja VSB 28</t>
  </si>
  <si>
    <t>Vodni Vir</t>
  </si>
  <si>
    <t>VV Dokležovje</t>
  </si>
  <si>
    <t>724</t>
  </si>
  <si>
    <t>DOKLEŽOVJE</t>
  </si>
  <si>
    <t>VV Hraščice</t>
  </si>
  <si>
    <t>12/3</t>
  </si>
  <si>
    <t>GANČANI</t>
  </si>
  <si>
    <t>Vodohran</t>
  </si>
  <si>
    <t>VH Beltinci</t>
  </si>
  <si>
    <t>2330/1</t>
  </si>
  <si>
    <t>BELTINCI</t>
  </si>
  <si>
    <t>Črpališče</t>
  </si>
  <si>
    <t>Cankova</t>
  </si>
  <si>
    <t>ČRP Domajinci</t>
  </si>
  <si>
    <t>1786/5</t>
  </si>
  <si>
    <t>DOMAJINCI</t>
  </si>
  <si>
    <t>ČRP Gornji Črnci (Romi)</t>
  </si>
  <si>
    <t>93</t>
  </si>
  <si>
    <t>CANKOVA</t>
  </si>
  <si>
    <t>ČRP Korovci</t>
  </si>
  <si>
    <t>1481</t>
  </si>
  <si>
    <t>ČRP Gerlinci</t>
  </si>
  <si>
    <t>762</t>
  </si>
  <si>
    <t>GERLINCI</t>
  </si>
  <si>
    <t>RT-6</t>
  </si>
  <si>
    <t>1296</t>
  </si>
  <si>
    <t>RT-4</t>
  </si>
  <si>
    <t>CA_KR_JAS_01</t>
  </si>
  <si>
    <t>423</t>
  </si>
  <si>
    <t>KRAŠČI</t>
  </si>
  <si>
    <t>CA_KR_JAS_02</t>
  </si>
  <si>
    <t>1340</t>
  </si>
  <si>
    <t>CA_KR_JAS_03</t>
  </si>
  <si>
    <t>CA_KR_JAS_04</t>
  </si>
  <si>
    <t>791</t>
  </si>
  <si>
    <t>CA_KR_JAS_05</t>
  </si>
  <si>
    <t>1341</t>
  </si>
  <si>
    <t>CA_KR_JAS_06</t>
  </si>
  <si>
    <t>Nadgradnja VSB 6</t>
  </si>
  <si>
    <t>816</t>
  </si>
  <si>
    <t>SKAKOVCI</t>
  </si>
  <si>
    <t>Nadgradnja VSB 7</t>
  </si>
  <si>
    <t>1386</t>
  </si>
  <si>
    <t>Nadgradnja VSB 9</t>
  </si>
  <si>
    <t>Nadgradnja VSB 14</t>
  </si>
  <si>
    <t>156</t>
  </si>
  <si>
    <t>Nadgradnja VSB 15</t>
  </si>
  <si>
    <t>657</t>
  </si>
  <si>
    <t>Nadgradnja VSB 16</t>
  </si>
  <si>
    <t>2229/1</t>
  </si>
  <si>
    <t>Nadgradnja VSB 31</t>
  </si>
  <si>
    <t>173</t>
  </si>
  <si>
    <t>VH Krašči</t>
  </si>
  <si>
    <t>127/4</t>
  </si>
  <si>
    <t>Gornji Petrovci</t>
  </si>
  <si>
    <t>ČRP Boreča</t>
  </si>
  <si>
    <t>603</t>
  </si>
  <si>
    <t>BOREČA</t>
  </si>
  <si>
    <t>ČRP Martinje</t>
  </si>
  <si>
    <t>892</t>
  </si>
  <si>
    <t>MARTINJE</t>
  </si>
  <si>
    <t>ČRP Ženavlje1</t>
  </si>
  <si>
    <t>601</t>
  </si>
  <si>
    <t>ŽENAVLJE</t>
  </si>
  <si>
    <t>ČRP Ženavlje2</t>
  </si>
  <si>
    <t>697</t>
  </si>
  <si>
    <t>RT-2</t>
  </si>
  <si>
    <t>8363</t>
  </si>
  <si>
    <t>KRIŽEVCI</t>
  </si>
  <si>
    <t>GP_KO_JAS_01</t>
  </si>
  <si>
    <t>280</t>
  </si>
  <si>
    <t>KOŠAROVCI</t>
  </si>
  <si>
    <t>GP_KR_JAS_01</t>
  </si>
  <si>
    <t>8037</t>
  </si>
  <si>
    <t>GP_KR_JAS_02</t>
  </si>
  <si>
    <t>GP_KU_JAS_01</t>
  </si>
  <si>
    <t>247/1</t>
  </si>
  <si>
    <t>KUKEČ</t>
  </si>
  <si>
    <t>GP_KU_JAS_02</t>
  </si>
  <si>
    <t>1632</t>
  </si>
  <si>
    <t>GP_KU_JAS_03</t>
  </si>
  <si>
    <t>1382</t>
  </si>
  <si>
    <t>GP_GP_JAS_01</t>
  </si>
  <si>
    <t>3068</t>
  </si>
  <si>
    <t>GORNJI PETROVCI</t>
  </si>
  <si>
    <t>GP_GP_JAS_02</t>
  </si>
  <si>
    <t>2748</t>
  </si>
  <si>
    <t>GP_GP_JAS_03</t>
  </si>
  <si>
    <t>532</t>
  </si>
  <si>
    <t>GP_GP_JAS_04</t>
  </si>
  <si>
    <t>1076</t>
  </si>
  <si>
    <t>GP_GP_JAS_05</t>
  </si>
  <si>
    <t>3943</t>
  </si>
  <si>
    <t>ADRIJANCI</t>
  </si>
  <si>
    <t>GP_GP_JAS_06</t>
  </si>
  <si>
    <t>493</t>
  </si>
  <si>
    <t>GP_ŠU_JAS_01</t>
  </si>
  <si>
    <t>2261</t>
  </si>
  <si>
    <t>ŠULINCI</t>
  </si>
  <si>
    <t>GP_GP_JAS_07</t>
  </si>
  <si>
    <t>1445/2</t>
  </si>
  <si>
    <t>Nadgradnja VSB 29</t>
  </si>
  <si>
    <t>8662</t>
  </si>
  <si>
    <t>Nadgradnja VSB 30</t>
  </si>
  <si>
    <t>GP_PE_JES_02</t>
  </si>
  <si>
    <t>2522</t>
  </si>
  <si>
    <t>PESKOVCI</t>
  </si>
  <si>
    <t>VH Lucova</t>
  </si>
  <si>
    <t>482/1</t>
  </si>
  <si>
    <t>LUCOVA</t>
  </si>
  <si>
    <t>VH Panovci</t>
  </si>
  <si>
    <t>1901/2</t>
  </si>
  <si>
    <t>PANOVCI</t>
  </si>
  <si>
    <t>VH Pindža</t>
  </si>
  <si>
    <t>669</t>
  </si>
  <si>
    <t>VH Stanjevci</t>
  </si>
  <si>
    <t>1335/2</t>
  </si>
  <si>
    <t>STANJEVCI</t>
  </si>
  <si>
    <t>Grad</t>
  </si>
  <si>
    <t>ČRP Dolnji Slaveči (smer Grad)</t>
  </si>
  <si>
    <t>647/2</t>
  </si>
  <si>
    <t>DOLNJI SLAVEČI</t>
  </si>
  <si>
    <t>ČRP Dolnji Slaveči 1</t>
  </si>
  <si>
    <t>1225</t>
  </si>
  <si>
    <t>ČRP Dolnji Slaveči 2</t>
  </si>
  <si>
    <t>417/2</t>
  </si>
  <si>
    <t>ČRP Grad Rajsar (ČG1)</t>
  </si>
  <si>
    <t>1609</t>
  </si>
  <si>
    <t>GRAD</t>
  </si>
  <si>
    <t>ČRP Grad (ČG3)</t>
  </si>
  <si>
    <t>681</t>
  </si>
  <si>
    <t>ČRP Vidonci</t>
  </si>
  <si>
    <t>567</t>
  </si>
  <si>
    <t>VIDONCI</t>
  </si>
  <si>
    <t>GR_KR_JAS_06</t>
  </si>
  <si>
    <t>580</t>
  </si>
  <si>
    <t>KRUPLIVNIK</t>
  </si>
  <si>
    <t>GR_KR_JAS_01</t>
  </si>
  <si>
    <t>224</t>
  </si>
  <si>
    <t>MOTOVILCI</t>
  </si>
  <si>
    <t>GR_KR_JAS_04</t>
  </si>
  <si>
    <t>942</t>
  </si>
  <si>
    <t>GR_KR_JAS_03</t>
  </si>
  <si>
    <t>358</t>
  </si>
  <si>
    <t>GR_KR_JAS_02</t>
  </si>
  <si>
    <t>280/5</t>
  </si>
  <si>
    <t>GR_GR_JAS_01</t>
  </si>
  <si>
    <t>1121</t>
  </si>
  <si>
    <t>GR_VI_JAS_01</t>
  </si>
  <si>
    <t>1368</t>
  </si>
  <si>
    <t>GR_GR_JAS_02</t>
  </si>
  <si>
    <t>361</t>
  </si>
  <si>
    <t>GR_RA_JAS_01</t>
  </si>
  <si>
    <t>46</t>
  </si>
  <si>
    <t>RADOVCI</t>
  </si>
  <si>
    <t>GR_VI_JAS_02</t>
  </si>
  <si>
    <t>1894</t>
  </si>
  <si>
    <t>VH Grad</t>
  </si>
  <si>
    <t>1812</t>
  </si>
  <si>
    <t>VH Motovilci</t>
  </si>
  <si>
    <t>1903</t>
  </si>
  <si>
    <t>VH Vidonci</t>
  </si>
  <si>
    <t>2355</t>
  </si>
  <si>
    <t>Hodoš</t>
  </si>
  <si>
    <t>ČRP Hodoš</t>
  </si>
  <si>
    <t>4291</t>
  </si>
  <si>
    <t>HODOŠ </t>
  </si>
  <si>
    <t>VV Hodoš</t>
  </si>
  <si>
    <t>3483</t>
  </si>
  <si>
    <t>HODOŠ</t>
  </si>
  <si>
    <t>VH Hodoš</t>
  </si>
  <si>
    <t>Kuzma</t>
  </si>
  <si>
    <t>ČRP Dolič 1 (Č-1)</t>
  </si>
  <si>
    <t>428/3</t>
  </si>
  <si>
    <t>DOLIČ</t>
  </si>
  <si>
    <t>ČRP Dolič 2 (Č-2)</t>
  </si>
  <si>
    <t>1091/1</t>
  </si>
  <si>
    <t>ČRP Gornji Slaveči (Č-4)</t>
  </si>
  <si>
    <t>420/1</t>
  </si>
  <si>
    <t>GORNJI SLAVEČI</t>
  </si>
  <si>
    <t>ČRP Kuzma (Č-5/1)</t>
  </si>
  <si>
    <t>65/3</t>
  </si>
  <si>
    <t>KUZMA</t>
  </si>
  <si>
    <t>ČRP Matjaševci (Č-3)</t>
  </si>
  <si>
    <t>177/1</t>
  </si>
  <si>
    <t>MATJAŠEVCI</t>
  </si>
  <si>
    <t>ČRP Trdkova</t>
  </si>
  <si>
    <t>1524</t>
  </si>
  <si>
    <t>TRDKOVA</t>
  </si>
  <si>
    <t>VH Kuzma</t>
  </si>
  <si>
    <t>883/1</t>
  </si>
  <si>
    <t>VH Lepošev Breg</t>
  </si>
  <si>
    <t>413/1</t>
  </si>
  <si>
    <t>Moravske Toplice</t>
  </si>
  <si>
    <t>ČRP Andrejci</t>
  </si>
  <si>
    <t>1418/1</t>
  </si>
  <si>
    <t>ANDREJCI</t>
  </si>
  <si>
    <t>ČRP Gornji Moravci</t>
  </si>
  <si>
    <t>3357</t>
  </si>
  <si>
    <t>MORAVCI</t>
  </si>
  <si>
    <t>ČRP Moravske Toplice</t>
  </si>
  <si>
    <t>3132/7</t>
  </si>
  <si>
    <t>ČRP Prosenjakovci</t>
  </si>
  <si>
    <t>1929/1</t>
  </si>
  <si>
    <t>PROSENJAKOVCI</t>
  </si>
  <si>
    <t>ČRP Prosenjakovci (ob meji)</t>
  </si>
  <si>
    <t>3864</t>
  </si>
  <si>
    <t>ČRP Sebeborci</t>
  </si>
  <si>
    <t>1941/1</t>
  </si>
  <si>
    <t>SEBEBORCI</t>
  </si>
  <si>
    <t>ČRP Sebeborci- Podžlake</t>
  </si>
  <si>
    <t>563</t>
  </si>
  <si>
    <t>ČRP Bukovnica</t>
  </si>
  <si>
    <t>3769</t>
  </si>
  <si>
    <t>MOTVARJEVCI</t>
  </si>
  <si>
    <t>ČRP Filovci</t>
  </si>
  <si>
    <t>6077/2</t>
  </si>
  <si>
    <t>FILOVCI</t>
  </si>
  <si>
    <t>MT_AN_JAS_01</t>
  </si>
  <si>
    <t>1739/1</t>
  </si>
  <si>
    <t>MT_AN_JAS_02</t>
  </si>
  <si>
    <t>1735/2</t>
  </si>
  <si>
    <t>MT_FO_JAS_01</t>
  </si>
  <si>
    <t>1698/1</t>
  </si>
  <si>
    <t>FOKOVCI</t>
  </si>
  <si>
    <t>MT_IV_JAS_01</t>
  </si>
  <si>
    <t>1492</t>
  </si>
  <si>
    <t>IVANOVCI</t>
  </si>
  <si>
    <t>MT_IV_JAS_03</t>
  </si>
  <si>
    <t>604/2</t>
  </si>
  <si>
    <t>MT_IV_JAS_02</t>
  </si>
  <si>
    <t>1490</t>
  </si>
  <si>
    <t>MT_KA_JAS_01</t>
  </si>
  <si>
    <t>2401</t>
  </si>
  <si>
    <t>KANČEVCI</t>
  </si>
  <si>
    <t>MT_MT_JAS_01</t>
  </si>
  <si>
    <t>1408</t>
  </si>
  <si>
    <t>MT_MT_JAS_02</t>
  </si>
  <si>
    <t>2579</t>
  </si>
  <si>
    <t>MT_MT_JAS_03</t>
  </si>
  <si>
    <t>144</t>
  </si>
  <si>
    <t>MT_MT_JAS_04</t>
  </si>
  <si>
    <t>1003/1</t>
  </si>
  <si>
    <t>MT_PR_JAS_01</t>
  </si>
  <si>
    <t>2705</t>
  </si>
  <si>
    <t>MT_SV_JAS_01</t>
  </si>
  <si>
    <t>1378</t>
  </si>
  <si>
    <t>SUHI VRH</t>
  </si>
  <si>
    <t>MT_PRE_JAS_02</t>
  </si>
  <si>
    <t>2600</t>
  </si>
  <si>
    <t>Predanovci</t>
  </si>
  <si>
    <t>Nadgradnja VSB 3</t>
  </si>
  <si>
    <t>291/2</t>
  </si>
  <si>
    <t>PREDANOVCI</t>
  </si>
  <si>
    <t>Nadgradnja VSB 22</t>
  </si>
  <si>
    <t>286/2</t>
  </si>
  <si>
    <t>KRNCI</t>
  </si>
  <si>
    <t>Nadgradnja VSB 23</t>
  </si>
  <si>
    <t>2572</t>
  </si>
  <si>
    <t>Nadgradnja VSB 34</t>
  </si>
  <si>
    <t>291/1</t>
  </si>
  <si>
    <t>VH Bogojina</t>
  </si>
  <si>
    <t>4678/2</t>
  </si>
  <si>
    <t>VUČJA GOMILA</t>
  </si>
  <si>
    <t>VH Prosenjakovci</t>
  </si>
  <si>
    <t>2707</t>
  </si>
  <si>
    <t>VH Suhi Vrh</t>
  </si>
  <si>
    <t>226/1</t>
  </si>
  <si>
    <t>VH Vučja Gomila</t>
  </si>
  <si>
    <t>5077/2</t>
  </si>
  <si>
    <t>VH Filovci</t>
  </si>
  <si>
    <t>1662/1</t>
  </si>
  <si>
    <t>Murska Sobota</t>
  </si>
  <si>
    <t>Nadgradnja VSB 1</t>
  </si>
  <si>
    <t>1540</t>
  </si>
  <si>
    <t>ČERNELAVCI</t>
  </si>
  <si>
    <t>Nadgradnja VSB 2</t>
  </si>
  <si>
    <t>1505</t>
  </si>
  <si>
    <t>Nadgradnja VSB 32</t>
  </si>
  <si>
    <t>3158</t>
  </si>
  <si>
    <t>MURSKA SOBOTA</t>
  </si>
  <si>
    <t>VV Fazanerija</t>
  </si>
  <si>
    <t>457/3</t>
  </si>
  <si>
    <t>VV Krog</t>
  </si>
  <si>
    <t>533/2</t>
  </si>
  <si>
    <t>KROG</t>
  </si>
  <si>
    <t>VH Murska Sobota</t>
  </si>
  <si>
    <t>380/22</t>
  </si>
  <si>
    <t>Puconci</t>
  </si>
  <si>
    <t>ČRP Bokrači</t>
  </si>
  <si>
    <t>199/4</t>
  </si>
  <si>
    <t>BOKRAČI</t>
  </si>
  <si>
    <t>ČRP Dankovci</t>
  </si>
  <si>
    <t>1790</t>
  </si>
  <si>
    <t>DANKOVCI</t>
  </si>
  <si>
    <t>ČRP Kuštanovci (spodnji)</t>
  </si>
  <si>
    <t>1496/1</t>
  </si>
  <si>
    <t>ČRP Kuštanovci (zgornji)</t>
  </si>
  <si>
    <t>1882</t>
  </si>
  <si>
    <t>KUŠTANOVCI</t>
  </si>
  <si>
    <t>ČRP Mačkovci</t>
  </si>
  <si>
    <t>1236</t>
  </si>
  <si>
    <t>MAĆKOVCI</t>
  </si>
  <si>
    <t>ČRP Otovci</t>
  </si>
  <si>
    <t>1869</t>
  </si>
  <si>
    <t>OTOVCI</t>
  </si>
  <si>
    <t>ČRP Pečarovci</t>
  </si>
  <si>
    <t>2072</t>
  </si>
  <si>
    <t>MOŠČANCI</t>
  </si>
  <si>
    <t>ČRP Poznanovci</t>
  </si>
  <si>
    <t>848</t>
  </si>
  <si>
    <t>POZNANOVCI</t>
  </si>
  <si>
    <t>ČRP Predanovci</t>
  </si>
  <si>
    <t>338/2</t>
  </si>
  <si>
    <t>ČRP Prosečka vas</t>
  </si>
  <si>
    <t>879/3</t>
  </si>
  <si>
    <t>PROSEČKA VAS</t>
  </si>
  <si>
    <t>ČRP Puconci</t>
  </si>
  <si>
    <t>2605</t>
  </si>
  <si>
    <t>PUCONCI</t>
  </si>
  <si>
    <t>ČRP Šalamenci</t>
  </si>
  <si>
    <t>186/1</t>
  </si>
  <si>
    <t>ŠALAMENCI</t>
  </si>
  <si>
    <t>ČRP Vaneča (Dom borcev)</t>
  </si>
  <si>
    <t>1191/1</t>
  </si>
  <si>
    <t>VANEČA</t>
  </si>
  <si>
    <t>ČRP Zenkovci</t>
  </si>
  <si>
    <t>361/3</t>
  </si>
  <si>
    <t>ZENKOVCI</t>
  </si>
  <si>
    <t>ČRP Bodonci</t>
  </si>
  <si>
    <t>51/5</t>
  </si>
  <si>
    <t>BODONCI</t>
  </si>
  <si>
    <t>PU_BO_JAS_01</t>
  </si>
  <si>
    <t>102</t>
  </si>
  <si>
    <t>PU_BO_JAS_02</t>
  </si>
  <si>
    <t>1782</t>
  </si>
  <si>
    <t>PU_BO_JAS_03</t>
  </si>
  <si>
    <t>1020/2</t>
  </si>
  <si>
    <t>PU_PE_JAS_01</t>
  </si>
  <si>
    <t>2590</t>
  </si>
  <si>
    <t>PEČAROVCI</t>
  </si>
  <si>
    <t>Nadgradnja VSB 4</t>
  </si>
  <si>
    <t>623</t>
  </si>
  <si>
    <t>LEMERJE</t>
  </si>
  <si>
    <t>Nadgradnja VSB 5</t>
  </si>
  <si>
    <t>647</t>
  </si>
  <si>
    <t>STRUKOVCI</t>
  </si>
  <si>
    <t>Nadgradnja VSB 8</t>
  </si>
  <si>
    <t>480/2</t>
  </si>
  <si>
    <t>BEZNOVCI</t>
  </si>
  <si>
    <t>Nadgradnja VSB 24</t>
  </si>
  <si>
    <t>1768</t>
  </si>
  <si>
    <t>Nadgradnja VSB 25</t>
  </si>
  <si>
    <t>352</t>
  </si>
  <si>
    <t>Nadgradnja VSB 26</t>
  </si>
  <si>
    <t>Nadgradnja VSB 27</t>
  </si>
  <si>
    <t>891</t>
  </si>
  <si>
    <t>Nadgradnja VSB 33</t>
  </si>
  <si>
    <t>610</t>
  </si>
  <si>
    <t>BREZOVCI</t>
  </si>
  <si>
    <t>Nadgradnja VSB 35</t>
  </si>
  <si>
    <t>400/1</t>
  </si>
  <si>
    <t>Nadgradnja VSB 36</t>
  </si>
  <si>
    <t>796</t>
  </si>
  <si>
    <t>VH Vaneča</t>
  </si>
  <si>
    <t>476/1</t>
  </si>
  <si>
    <t>Rogašovci</t>
  </si>
  <si>
    <t>ČRP Buček</t>
  </si>
  <si>
    <t>571/3</t>
  </si>
  <si>
    <t>SERDICA</t>
  </si>
  <si>
    <t>RT-5</t>
  </si>
  <si>
    <t>294/2</t>
  </si>
  <si>
    <t>PERTOČA</t>
  </si>
  <si>
    <t>RO_PE_JAS_01</t>
  </si>
  <si>
    <t>1507</t>
  </si>
  <si>
    <t>RO_RO_JAS_01</t>
  </si>
  <si>
    <t>1511/1</t>
  </si>
  <si>
    <t>ROPOČA</t>
  </si>
  <si>
    <t>RO_SV_JAS_01</t>
  </si>
  <si>
    <t>1779/1</t>
  </si>
  <si>
    <t>SVETI JURIJ</t>
  </si>
  <si>
    <t>RO_VE_JAS_01</t>
  </si>
  <si>
    <t>1830</t>
  </si>
  <si>
    <t>VEČESLAVCI</t>
  </si>
  <si>
    <t>Nadgradnja VSB 10</t>
  </si>
  <si>
    <t>1626</t>
  </si>
  <si>
    <t>Nadgradnja VSB 11</t>
  </si>
  <si>
    <t>1150</t>
  </si>
  <si>
    <t>ROGAŠOVCI</t>
  </si>
  <si>
    <t>Nadgradnja VSB 12</t>
  </si>
  <si>
    <t>882/1</t>
  </si>
  <si>
    <t>FIKŠINCI</t>
  </si>
  <si>
    <t>Nadgradnja VSB 13</t>
  </si>
  <si>
    <t>Nadgradnja VSB 17</t>
  </si>
  <si>
    <t>Nadgradnja VSB 18</t>
  </si>
  <si>
    <t>1494/6</t>
  </si>
  <si>
    <t>SOTINA</t>
  </si>
  <si>
    <t>Nadgradnja VSB 19</t>
  </si>
  <si>
    <t>1490/1</t>
  </si>
  <si>
    <t>Nadgradnja VSB 20</t>
  </si>
  <si>
    <t>171/1</t>
  </si>
  <si>
    <t>Nadgradnja VSB 21</t>
  </si>
  <si>
    <t>1144</t>
  </si>
  <si>
    <t>VH Nuskova</t>
  </si>
  <si>
    <t>442/2</t>
  </si>
  <si>
    <t>NUSKOVA</t>
  </si>
  <si>
    <t>VH Rogašovci</t>
  </si>
  <si>
    <t>281/1</t>
  </si>
  <si>
    <t>VH Večeslavci</t>
  </si>
  <si>
    <t>1676/2</t>
  </si>
  <si>
    <t>VH Sotina</t>
  </si>
  <si>
    <t>1089/15</t>
  </si>
  <si>
    <t>Šalovci</t>
  </si>
  <si>
    <t>ČRP Čepinci1</t>
  </si>
  <si>
    <t>1015</t>
  </si>
  <si>
    <t>ČEPINCI</t>
  </si>
  <si>
    <t>ČRP Čepinci2</t>
  </si>
  <si>
    <t>2659/2</t>
  </si>
  <si>
    <t>ČRP Čepinci3</t>
  </si>
  <si>
    <t>2382</t>
  </si>
  <si>
    <t>ČRP Dolenci</t>
  </si>
  <si>
    <t>1099</t>
  </si>
  <si>
    <t>DOLENCI</t>
  </si>
  <si>
    <t>ČRP Markovci</t>
  </si>
  <si>
    <t>4077/3</t>
  </si>
  <si>
    <t>MARKOVCI</t>
  </si>
  <si>
    <t>ŠA_MA_JAS_01</t>
  </si>
  <si>
    <t>1738</t>
  </si>
  <si>
    <t>VV Čepinci</t>
  </si>
  <si>
    <t>1698</t>
  </si>
  <si>
    <t>VV Domanjševci</t>
  </si>
  <si>
    <t>1832/1</t>
  </si>
  <si>
    <t>DOMANJŠEVCI</t>
  </si>
  <si>
    <t>VH Čepinci</t>
  </si>
  <si>
    <t>VH Dolenci</t>
  </si>
  <si>
    <t>3254</t>
  </si>
  <si>
    <t>VH Domanjševci</t>
  </si>
  <si>
    <t>Tišina</t>
  </si>
  <si>
    <t>ČRP Tropovci</t>
  </si>
  <si>
    <t>1655</t>
  </si>
  <si>
    <t>GRADIŠČE</t>
  </si>
  <si>
    <t>ČRP Krajna</t>
  </si>
  <si>
    <t>KRAJNA</t>
  </si>
  <si>
    <t>TI_BO_JAS_01</t>
  </si>
  <si>
    <t>KUPŠINCI</t>
  </si>
  <si>
    <t>TI_BO_JAS_02</t>
  </si>
  <si>
    <t>1051/2</t>
  </si>
  <si>
    <t>BOREJCI</t>
  </si>
  <si>
    <t>TI_RA_JAS_01</t>
  </si>
  <si>
    <t>319/2</t>
  </si>
  <si>
    <t>RANKOVCI</t>
  </si>
  <si>
    <t>TI_VV_JAS_01</t>
  </si>
  <si>
    <t>393/1</t>
  </si>
  <si>
    <t>VANČA VAS</t>
  </si>
  <si>
    <t>TI_GR_JAS_01</t>
  </si>
  <si>
    <t>1706</t>
  </si>
  <si>
    <t>TI_TI_JAS_01</t>
  </si>
  <si>
    <t>726/3</t>
  </si>
  <si>
    <t>TIŠINA</t>
  </si>
  <si>
    <t>TI_TI_JAS_02</t>
  </si>
  <si>
    <t>200</t>
  </si>
  <si>
    <t>TI_TI_JAS_03</t>
  </si>
  <si>
    <t>234</t>
  </si>
  <si>
    <t>TI_TI_JAS_04</t>
  </si>
  <si>
    <t>725/1</t>
  </si>
  <si>
    <t>TI_TI_JAS_05</t>
  </si>
  <si>
    <t>TI_TI_JAS_06</t>
  </si>
  <si>
    <t>310/9</t>
  </si>
  <si>
    <t>TI_TI_JAS_07</t>
  </si>
  <si>
    <t>190/5</t>
  </si>
  <si>
    <t>TROPOVCI</t>
  </si>
  <si>
    <t>TI_TR_JAS_01</t>
  </si>
  <si>
    <t>274</t>
  </si>
  <si>
    <t>VV Črnske meje</t>
  </si>
  <si>
    <t>24/4</t>
  </si>
  <si>
    <t>MURSKI ČRNCI</t>
  </si>
  <si>
    <t xml:space="preserve"> PRIKLJUČEK </t>
  </si>
  <si>
    <t>Neznan</t>
  </si>
  <si>
    <t>neznan</t>
  </si>
  <si>
    <t>LZ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</si>
</sst>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4" tint="-0.249977111117893"/>
      </top>
      <bottom/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3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3" fontId="4" fillId="0" borderId="1" xfId="0" applyNumberFormat="1" applyFont="1" applyBorder="1"/>
    <xf numFmtId="0" fontId="3" fillId="4" borderId="1" xfId="0" applyFont="1" applyFill="1" applyBorder="1"/>
    <xf numFmtId="3" fontId="3" fillId="4" borderId="1" xfId="0" applyNumberFormat="1" applyFont="1" applyFill="1" applyBorder="1"/>
    <xf numFmtId="3" fontId="3" fillId="0" borderId="1" xfId="0" applyNumberFormat="1" applyFont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0" borderId="0" xfId="1" applyAlignment="1">
      <alignment horizontal="left"/>
    </xf>
  </cellXfs>
  <cellStyles count="2">
    <cellStyle name="Navadno" xfId="0" builtinId="0"/>
    <cellStyle name="Navadno 2" xfId="1" xr:uid="{96ED5C8C-24B1-442B-BA02-1E8D2A7F2B32}"/>
  </cellStyles>
  <dxfs count="8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7C94C1-20D2-433C-9EB0-12CFF4266832}" name="Table1" displayName="Table1" ref="A1:F196" totalsRowShown="0" headerRowDxfId="7" dataDxfId="6">
  <autoFilter ref="A1:F196" xr:uid="{D519FA4D-853C-4F5B-811F-A070297F6D8D}"/>
  <sortState xmlns:xlrd2="http://schemas.microsoft.com/office/spreadsheetml/2017/richdata2" ref="A2:F196">
    <sortCondition ref="C1:C196"/>
  </sortState>
  <tableColumns count="6">
    <tableColumn id="3" xr3:uid="{6CEF0782-FC14-4CAA-9A2E-D66B8B63B51A}" name="zap.št." dataDxfId="5"/>
    <tableColumn id="2" xr3:uid="{F58C4C15-9E51-4394-855E-DD26A070CA05}" name="tip" dataDxfId="4"/>
    <tableColumn id="4" xr3:uid="{BF3A7DB4-B891-4E76-A914-4EA6FFDFA3DE}" name="občina" dataDxfId="3"/>
    <tableColumn id="5" xr3:uid="{2465D365-0B39-41F8-BC82-E477F0F06B22}" name="ime objekt" dataDxfId="2"/>
    <tableColumn id="23" xr3:uid="{690FE79B-7FC8-4F39-B491-7C4B373F34C4}" name="Parcela" dataDxfId="1"/>
    <tableColumn id="24" xr3:uid="{FD65CD87-23E1-4889-ADAF-9C37D44DDCD4}" name="K.o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650C2-154A-4F42-9586-33EC2CBD0AB0}">
  <dimension ref="A1:D133"/>
  <sheetViews>
    <sheetView workbookViewId="0">
      <selection activeCell="H22" sqref="H22"/>
    </sheetView>
  </sheetViews>
  <sheetFormatPr defaultColWidth="8.81640625" defaultRowHeight="14.5" x14ac:dyDescent="0.35"/>
  <cols>
    <col min="1" max="1" width="32.6328125" bestFit="1" customWidth="1"/>
    <col min="2" max="2" width="20" customWidth="1"/>
    <col min="3" max="3" width="19.81640625" customWidth="1"/>
    <col min="4" max="4" width="21.453125" customWidth="1"/>
  </cols>
  <sheetData>
    <row r="1" spans="1:4" x14ac:dyDescent="0.35">
      <c r="A1" s="1" t="s">
        <v>0</v>
      </c>
    </row>
    <row r="3" spans="1:4" x14ac:dyDescent="0.3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35">
      <c r="A4" s="3" t="s">
        <v>5</v>
      </c>
      <c r="B4" s="4" t="s">
        <v>6</v>
      </c>
      <c r="C4" s="5">
        <v>200</v>
      </c>
      <c r="D4" s="6">
        <v>1102.0770293690196</v>
      </c>
    </row>
    <row r="5" spans="1:4" x14ac:dyDescent="0.35">
      <c r="A5" s="3"/>
      <c r="B5" s="4"/>
      <c r="C5" s="5">
        <v>300</v>
      </c>
      <c r="D5" s="6">
        <v>3557.2915680680844</v>
      </c>
    </row>
    <row r="6" spans="1:4" x14ac:dyDescent="0.35">
      <c r="A6" s="3"/>
      <c r="B6" s="4"/>
      <c r="C6" s="5">
        <v>350</v>
      </c>
      <c r="D6" s="6">
        <v>277.5631482678811</v>
      </c>
    </row>
    <row r="7" spans="1:4" x14ac:dyDescent="0.35">
      <c r="A7" s="3"/>
      <c r="B7" s="4"/>
      <c r="C7" s="5">
        <v>400</v>
      </c>
      <c r="D7" s="6">
        <v>2280.1388962142955</v>
      </c>
    </row>
    <row r="8" spans="1:4" x14ac:dyDescent="0.35">
      <c r="A8" s="3"/>
      <c r="B8" s="4" t="s">
        <v>7</v>
      </c>
      <c r="C8" s="5">
        <v>80</v>
      </c>
      <c r="D8" s="6">
        <v>28.631714459000975</v>
      </c>
    </row>
    <row r="9" spans="1:4" x14ac:dyDescent="0.35">
      <c r="A9" s="3"/>
      <c r="B9" s="4"/>
      <c r="C9" s="5">
        <v>100</v>
      </c>
      <c r="D9" s="6">
        <v>119.76997443915047</v>
      </c>
    </row>
    <row r="10" spans="1:4" x14ac:dyDescent="0.35">
      <c r="A10" s="3"/>
      <c r="B10" s="4"/>
      <c r="C10" s="5">
        <v>150</v>
      </c>
      <c r="D10" s="6">
        <v>402.84697815556052</v>
      </c>
    </row>
    <row r="11" spans="1:4" x14ac:dyDescent="0.35">
      <c r="A11" s="3"/>
      <c r="B11" s="4"/>
      <c r="C11" s="5">
        <v>200</v>
      </c>
      <c r="D11" s="6">
        <v>10165.358473124295</v>
      </c>
    </row>
    <row r="12" spans="1:4" x14ac:dyDescent="0.35">
      <c r="A12" s="3"/>
      <c r="B12" s="4"/>
      <c r="C12" s="5">
        <v>250</v>
      </c>
      <c r="D12" s="6">
        <v>209.19655726246921</v>
      </c>
    </row>
    <row r="13" spans="1:4" x14ac:dyDescent="0.35">
      <c r="A13" s="3"/>
      <c r="B13" s="4"/>
      <c r="C13" s="5">
        <v>300</v>
      </c>
      <c r="D13" s="6">
        <v>11735.067985485704</v>
      </c>
    </row>
    <row r="14" spans="1:4" x14ac:dyDescent="0.35">
      <c r="A14" s="3"/>
      <c r="B14" s="4"/>
      <c r="C14" s="5">
        <v>350</v>
      </c>
      <c r="D14" s="6">
        <v>250.05134841701079</v>
      </c>
    </row>
    <row r="15" spans="1:4" x14ac:dyDescent="0.35">
      <c r="A15" s="3"/>
      <c r="B15" s="4"/>
      <c r="C15" s="5">
        <v>400</v>
      </c>
      <c r="D15" s="6">
        <v>5136.1091389144231</v>
      </c>
    </row>
    <row r="16" spans="1:4" x14ac:dyDescent="0.35">
      <c r="A16" s="3"/>
      <c r="B16" s="4"/>
      <c r="C16" s="5">
        <v>500</v>
      </c>
      <c r="D16" s="6">
        <v>4176.5334075466626</v>
      </c>
    </row>
    <row r="17" spans="1:4" x14ac:dyDescent="0.35">
      <c r="A17" s="3"/>
      <c r="B17" s="4" t="s">
        <v>8</v>
      </c>
      <c r="C17" s="5">
        <v>63</v>
      </c>
      <c r="D17" s="6">
        <v>3.8690985274655558</v>
      </c>
    </row>
    <row r="18" spans="1:4" x14ac:dyDescent="0.35">
      <c r="A18" s="3"/>
      <c r="B18" s="4"/>
      <c r="C18" s="5">
        <v>110</v>
      </c>
      <c r="D18" s="6">
        <v>40.588725112392673</v>
      </c>
    </row>
    <row r="19" spans="1:4" x14ac:dyDescent="0.35">
      <c r="A19" s="3"/>
      <c r="B19" s="4"/>
      <c r="C19" s="5">
        <v>150</v>
      </c>
      <c r="D19" s="6">
        <v>7.2864358716433113</v>
      </c>
    </row>
    <row r="20" spans="1:4" x14ac:dyDescent="0.35">
      <c r="A20" s="3"/>
      <c r="B20" s="4"/>
      <c r="C20" s="5">
        <v>400</v>
      </c>
      <c r="D20" s="6">
        <v>58.619167085179811</v>
      </c>
    </row>
    <row r="21" spans="1:4" x14ac:dyDescent="0.35">
      <c r="A21" s="3"/>
      <c r="B21" s="4" t="s">
        <v>9</v>
      </c>
      <c r="C21" s="5">
        <v>140</v>
      </c>
      <c r="D21" s="6">
        <v>92.730159254135117</v>
      </c>
    </row>
    <row r="22" spans="1:4" x14ac:dyDescent="0.35">
      <c r="A22" s="3"/>
      <c r="B22" s="4"/>
      <c r="C22" s="5">
        <v>150</v>
      </c>
      <c r="D22" s="6">
        <v>173.11075627925311</v>
      </c>
    </row>
    <row r="23" spans="1:4" x14ac:dyDescent="0.35">
      <c r="A23" s="3"/>
      <c r="B23" s="4"/>
      <c r="C23" s="5">
        <v>200</v>
      </c>
      <c r="D23" s="6">
        <v>6518.0402983100257</v>
      </c>
    </row>
    <row r="24" spans="1:4" x14ac:dyDescent="0.35">
      <c r="A24" s="3"/>
      <c r="B24" s="4"/>
      <c r="C24" s="5">
        <v>300</v>
      </c>
      <c r="D24" s="6">
        <v>718.06705873165765</v>
      </c>
    </row>
    <row r="25" spans="1:4" x14ac:dyDescent="0.35">
      <c r="A25" s="3"/>
      <c r="B25" s="4"/>
      <c r="C25" s="5">
        <v>400</v>
      </c>
      <c r="D25" s="6">
        <v>1.650769278829745</v>
      </c>
    </row>
    <row r="26" spans="1:4" x14ac:dyDescent="0.35">
      <c r="A26" s="7" t="s">
        <v>10</v>
      </c>
      <c r="B26" s="7"/>
      <c r="C26" s="7"/>
      <c r="D26" s="8">
        <v>47054.598688174126</v>
      </c>
    </row>
    <row r="27" spans="1:4" x14ac:dyDescent="0.35">
      <c r="A27" s="3" t="s">
        <v>11</v>
      </c>
      <c r="B27" s="4" t="s">
        <v>7</v>
      </c>
      <c r="C27" s="5">
        <v>80</v>
      </c>
      <c r="D27" s="6">
        <v>13.875491330906462</v>
      </c>
    </row>
    <row r="28" spans="1:4" x14ac:dyDescent="0.35">
      <c r="A28" s="3"/>
      <c r="B28" s="4"/>
      <c r="C28" s="5">
        <v>150</v>
      </c>
      <c r="D28" s="6">
        <v>1381.1142437434146</v>
      </c>
    </row>
    <row r="29" spans="1:4" x14ac:dyDescent="0.35">
      <c r="A29" s="3"/>
      <c r="B29" s="4"/>
      <c r="C29" s="5">
        <v>200</v>
      </c>
      <c r="D29" s="6">
        <v>6113.1930219086862</v>
      </c>
    </row>
    <row r="30" spans="1:4" x14ac:dyDescent="0.35">
      <c r="A30" s="3"/>
      <c r="B30" s="4"/>
      <c r="C30" s="5">
        <v>250</v>
      </c>
      <c r="D30" s="6">
        <v>485.50556725889544</v>
      </c>
    </row>
    <row r="31" spans="1:4" x14ac:dyDescent="0.35">
      <c r="A31" s="3"/>
      <c r="B31" s="4" t="s">
        <v>8</v>
      </c>
      <c r="C31" s="5">
        <v>90</v>
      </c>
      <c r="D31" s="6">
        <v>317.97628715520273</v>
      </c>
    </row>
    <row r="32" spans="1:4" x14ac:dyDescent="0.35">
      <c r="A32" s="3"/>
      <c r="B32" s="4"/>
      <c r="C32" s="5">
        <v>110</v>
      </c>
      <c r="D32" s="6">
        <v>21.277969359958362</v>
      </c>
    </row>
    <row r="33" spans="1:4" x14ac:dyDescent="0.35">
      <c r="A33" s="3"/>
      <c r="B33" s="4"/>
      <c r="C33" s="5">
        <v>150</v>
      </c>
      <c r="D33" s="6">
        <v>5.9124491150218486</v>
      </c>
    </row>
    <row r="34" spans="1:4" x14ac:dyDescent="0.35">
      <c r="A34" s="3"/>
      <c r="B34" s="4"/>
      <c r="C34" s="5">
        <v>160</v>
      </c>
      <c r="D34" s="6">
        <v>252.14804465396051</v>
      </c>
    </row>
    <row r="35" spans="1:4" x14ac:dyDescent="0.35">
      <c r="A35" s="3"/>
      <c r="B35" s="4"/>
      <c r="C35" s="5">
        <v>200</v>
      </c>
      <c r="D35" s="6">
        <v>316.30045925472689</v>
      </c>
    </row>
    <row r="36" spans="1:4" x14ac:dyDescent="0.35">
      <c r="A36" s="3"/>
      <c r="B36" s="4"/>
      <c r="C36" s="5">
        <v>225</v>
      </c>
      <c r="D36" s="6">
        <v>16.206254242617376</v>
      </c>
    </row>
    <row r="37" spans="1:4" x14ac:dyDescent="0.35">
      <c r="A37" s="3"/>
      <c r="B37" s="4"/>
      <c r="C37" s="5">
        <v>230</v>
      </c>
      <c r="D37" s="6">
        <v>10322.091205242956</v>
      </c>
    </row>
    <row r="38" spans="1:4" x14ac:dyDescent="0.35">
      <c r="A38" s="3"/>
      <c r="B38" s="4"/>
      <c r="C38" s="5">
        <v>315</v>
      </c>
      <c r="D38" s="6">
        <v>1976.1620306111381</v>
      </c>
    </row>
    <row r="39" spans="1:4" x14ac:dyDescent="0.35">
      <c r="A39" s="3"/>
      <c r="B39" s="4"/>
      <c r="C39" s="5">
        <v>320</v>
      </c>
      <c r="D39" s="6">
        <v>3264.7874728263278</v>
      </c>
    </row>
    <row r="40" spans="1:4" x14ac:dyDescent="0.35">
      <c r="A40" s="3"/>
      <c r="B40" s="4" t="s">
        <v>9</v>
      </c>
      <c r="C40" s="5">
        <v>200</v>
      </c>
      <c r="D40" s="6">
        <v>4107.1401572837767</v>
      </c>
    </row>
    <row r="41" spans="1:4" x14ac:dyDescent="0.35">
      <c r="A41" s="7" t="s">
        <v>12</v>
      </c>
      <c r="B41" s="7"/>
      <c r="C41" s="7"/>
      <c r="D41" s="8">
        <v>28593.690653987593</v>
      </c>
    </row>
    <row r="42" spans="1:4" x14ac:dyDescent="0.35">
      <c r="A42" s="3" t="s">
        <v>13</v>
      </c>
      <c r="B42" s="4" t="s">
        <v>7</v>
      </c>
      <c r="C42" s="5">
        <v>80</v>
      </c>
      <c r="D42" s="6">
        <v>16.653906466975481</v>
      </c>
    </row>
    <row r="43" spans="1:4" x14ac:dyDescent="0.35">
      <c r="A43" s="3"/>
      <c r="B43" s="4"/>
      <c r="C43" s="5">
        <v>125</v>
      </c>
      <c r="D43" s="6">
        <v>342.15184143642921</v>
      </c>
    </row>
    <row r="44" spans="1:4" x14ac:dyDescent="0.35">
      <c r="A44" s="3"/>
      <c r="B44" s="4"/>
      <c r="C44" s="5">
        <v>150</v>
      </c>
      <c r="D44" s="6">
        <v>1384.7157420489364</v>
      </c>
    </row>
    <row r="45" spans="1:4" x14ac:dyDescent="0.35">
      <c r="A45" s="3"/>
      <c r="B45" s="4"/>
      <c r="C45" s="5">
        <v>200</v>
      </c>
      <c r="D45" s="6">
        <v>8505.3879867056876</v>
      </c>
    </row>
    <row r="46" spans="1:4" x14ac:dyDescent="0.35">
      <c r="A46" s="3"/>
      <c r="B46" s="4"/>
      <c r="C46" s="5">
        <v>300</v>
      </c>
      <c r="D46" s="6">
        <v>52.272045480526245</v>
      </c>
    </row>
    <row r="47" spans="1:4" x14ac:dyDescent="0.35">
      <c r="A47" s="3"/>
      <c r="B47" s="4" t="s">
        <v>8</v>
      </c>
      <c r="C47" s="5">
        <v>125</v>
      </c>
      <c r="D47" s="6">
        <v>2540.0732300422519</v>
      </c>
    </row>
    <row r="48" spans="1:4" x14ac:dyDescent="0.35">
      <c r="A48" s="3"/>
      <c r="B48" s="4"/>
      <c r="C48" s="5">
        <v>250</v>
      </c>
      <c r="D48" s="6">
        <v>51.58424263822922</v>
      </c>
    </row>
    <row r="49" spans="1:4" x14ac:dyDescent="0.35">
      <c r="A49" s="3"/>
      <c r="B49" s="4" t="s">
        <v>9</v>
      </c>
      <c r="C49" s="5">
        <v>300</v>
      </c>
      <c r="D49" s="6">
        <v>3978.7448711171037</v>
      </c>
    </row>
    <row r="50" spans="1:4" x14ac:dyDescent="0.35">
      <c r="A50" s="7" t="s">
        <v>14</v>
      </c>
      <c r="B50" s="7"/>
      <c r="C50" s="7"/>
      <c r="D50" s="8">
        <v>16871.58386593614</v>
      </c>
    </row>
    <row r="51" spans="1:4" x14ac:dyDescent="0.35">
      <c r="A51" s="3" t="s">
        <v>15</v>
      </c>
      <c r="B51" s="4" t="s">
        <v>7</v>
      </c>
      <c r="C51" s="5">
        <v>80</v>
      </c>
      <c r="D51" s="6">
        <v>21.875861354811462</v>
      </c>
    </row>
    <row r="52" spans="1:4" x14ac:dyDescent="0.35">
      <c r="A52" s="3"/>
      <c r="B52" s="4"/>
      <c r="C52" s="5">
        <v>90</v>
      </c>
      <c r="D52" s="6">
        <v>16.317457644249888</v>
      </c>
    </row>
    <row r="53" spans="1:4" x14ac:dyDescent="0.35">
      <c r="A53" s="3"/>
      <c r="B53" s="4"/>
      <c r="C53" s="5">
        <v>150</v>
      </c>
      <c r="D53" s="6">
        <v>11675.810158076007</v>
      </c>
    </row>
    <row r="54" spans="1:4" x14ac:dyDescent="0.35">
      <c r="A54" s="3"/>
      <c r="B54" s="4" t="s">
        <v>8</v>
      </c>
      <c r="C54" s="5">
        <v>50</v>
      </c>
      <c r="D54" s="6">
        <v>89.526480817406863</v>
      </c>
    </row>
    <row r="55" spans="1:4" x14ac:dyDescent="0.35">
      <c r="A55" s="3"/>
      <c r="B55" s="4"/>
      <c r="C55" s="5">
        <v>90</v>
      </c>
      <c r="D55" s="6">
        <v>1435.9966496221396</v>
      </c>
    </row>
    <row r="56" spans="1:4" x14ac:dyDescent="0.35">
      <c r="A56" s="3"/>
      <c r="B56" s="4"/>
      <c r="C56" s="5">
        <v>110</v>
      </c>
      <c r="D56" s="6">
        <v>12932.578316848721</v>
      </c>
    </row>
    <row r="57" spans="1:4" x14ac:dyDescent="0.35">
      <c r="A57" s="3"/>
      <c r="B57" s="4"/>
      <c r="C57" s="5">
        <v>130</v>
      </c>
      <c r="D57" s="6">
        <v>1554.3348578107448</v>
      </c>
    </row>
    <row r="58" spans="1:4" x14ac:dyDescent="0.35">
      <c r="A58" s="3"/>
      <c r="B58" s="4"/>
      <c r="C58" s="5">
        <v>140</v>
      </c>
      <c r="D58" s="6">
        <v>204.56639483369449</v>
      </c>
    </row>
    <row r="59" spans="1:4" x14ac:dyDescent="0.35">
      <c r="A59" s="7" t="s">
        <v>16</v>
      </c>
      <c r="B59" s="7"/>
      <c r="C59" s="7"/>
      <c r="D59" s="8">
        <v>27931.006177007774</v>
      </c>
    </row>
    <row r="60" spans="1:4" x14ac:dyDescent="0.35">
      <c r="A60" s="3" t="s">
        <v>17</v>
      </c>
      <c r="B60" s="4" t="s">
        <v>7</v>
      </c>
      <c r="C60" s="5">
        <v>150</v>
      </c>
      <c r="D60" s="6">
        <v>3707.4062165584896</v>
      </c>
    </row>
    <row r="61" spans="1:4" x14ac:dyDescent="0.35">
      <c r="A61" s="3"/>
      <c r="B61" s="4" t="s">
        <v>8</v>
      </c>
      <c r="C61" s="5">
        <v>0</v>
      </c>
      <c r="D61" s="6">
        <v>46.86894020183405</v>
      </c>
    </row>
    <row r="62" spans="1:4" x14ac:dyDescent="0.35">
      <c r="A62" s="3"/>
      <c r="B62" s="4"/>
      <c r="C62" s="5">
        <v>90</v>
      </c>
      <c r="D62" s="6">
        <v>2697.5430077630908</v>
      </c>
    </row>
    <row r="63" spans="1:4" x14ac:dyDescent="0.35">
      <c r="A63" s="3"/>
      <c r="B63" s="4"/>
      <c r="C63" s="5">
        <v>110</v>
      </c>
      <c r="D63" s="6">
        <v>754.27070294025953</v>
      </c>
    </row>
    <row r="64" spans="1:4" x14ac:dyDescent="0.35">
      <c r="A64" s="3"/>
      <c r="B64" s="4"/>
      <c r="C64" s="5">
        <v>140</v>
      </c>
      <c r="D64" s="6">
        <v>2286.6118885550618</v>
      </c>
    </row>
    <row r="65" spans="1:4" x14ac:dyDescent="0.35">
      <c r="A65" s="3"/>
      <c r="B65" s="4"/>
      <c r="C65" s="5">
        <v>150</v>
      </c>
      <c r="D65" s="6">
        <v>997.73977920925074</v>
      </c>
    </row>
    <row r="66" spans="1:4" x14ac:dyDescent="0.35">
      <c r="A66" s="3"/>
      <c r="B66" s="4"/>
      <c r="C66" s="5">
        <v>160</v>
      </c>
      <c r="D66" s="6">
        <v>3582.7527857536734</v>
      </c>
    </row>
    <row r="67" spans="1:4" x14ac:dyDescent="0.35">
      <c r="A67" s="7" t="s">
        <v>18</v>
      </c>
      <c r="B67" s="7"/>
      <c r="C67" s="7"/>
      <c r="D67" s="8">
        <v>14073.19332098166</v>
      </c>
    </row>
    <row r="68" spans="1:4" x14ac:dyDescent="0.35">
      <c r="A68" s="3" t="s">
        <v>19</v>
      </c>
      <c r="B68" s="4" t="s">
        <v>9</v>
      </c>
      <c r="C68" s="5">
        <v>110</v>
      </c>
      <c r="D68" s="6">
        <v>1840.7824683219658</v>
      </c>
    </row>
    <row r="69" spans="1:4" x14ac:dyDescent="0.35">
      <c r="A69" s="7" t="s">
        <v>20</v>
      </c>
      <c r="B69" s="7"/>
      <c r="C69" s="7"/>
      <c r="D69" s="8">
        <v>1840.7824683219658</v>
      </c>
    </row>
    <row r="70" spans="1:4" x14ac:dyDescent="0.35">
      <c r="A70" s="3" t="s">
        <v>21</v>
      </c>
      <c r="B70" s="4" t="s">
        <v>7</v>
      </c>
      <c r="C70" s="5">
        <v>80</v>
      </c>
      <c r="D70" s="6">
        <v>4.2058617176491833</v>
      </c>
    </row>
    <row r="71" spans="1:4" x14ac:dyDescent="0.35">
      <c r="A71" s="3"/>
      <c r="B71" s="4"/>
      <c r="C71" s="5">
        <v>150</v>
      </c>
      <c r="D71" s="6">
        <v>10364.379791019777</v>
      </c>
    </row>
    <row r="72" spans="1:4" x14ac:dyDescent="0.35">
      <c r="A72" s="3"/>
      <c r="B72" s="4" t="s">
        <v>8</v>
      </c>
      <c r="C72" s="5">
        <v>63</v>
      </c>
      <c r="D72" s="6">
        <v>460.26680413350908</v>
      </c>
    </row>
    <row r="73" spans="1:4" x14ac:dyDescent="0.35">
      <c r="A73" s="3"/>
      <c r="B73" s="4"/>
      <c r="C73" s="5">
        <v>110</v>
      </c>
      <c r="D73" s="6">
        <v>738.08693550707324</v>
      </c>
    </row>
    <row r="74" spans="1:4" x14ac:dyDescent="0.35">
      <c r="A74" s="3"/>
      <c r="B74" s="4"/>
      <c r="C74" s="5">
        <v>150</v>
      </c>
      <c r="D74" s="6">
        <v>16.681116596112251</v>
      </c>
    </row>
    <row r="75" spans="1:4" x14ac:dyDescent="0.35">
      <c r="A75" s="7" t="s">
        <v>22</v>
      </c>
      <c r="B75" s="7"/>
      <c r="C75" s="7"/>
      <c r="D75" s="8">
        <v>11583.620508974122</v>
      </c>
    </row>
    <row r="76" spans="1:4" x14ac:dyDescent="0.35">
      <c r="A76" s="3" t="s">
        <v>23</v>
      </c>
      <c r="B76" s="4" t="s">
        <v>7</v>
      </c>
      <c r="C76" s="5">
        <v>80</v>
      </c>
      <c r="D76" s="6">
        <v>13.430691304485679</v>
      </c>
    </row>
    <row r="77" spans="1:4" x14ac:dyDescent="0.35">
      <c r="A77" s="3"/>
      <c r="B77" s="4"/>
      <c r="C77" s="5">
        <v>90</v>
      </c>
      <c r="D77" s="6">
        <v>0.59068280865723488</v>
      </c>
    </row>
    <row r="78" spans="1:4" x14ac:dyDescent="0.35">
      <c r="A78" s="3"/>
      <c r="B78" s="4"/>
      <c r="C78" s="5">
        <v>100</v>
      </c>
      <c r="D78" s="6">
        <v>181.32258450001089</v>
      </c>
    </row>
    <row r="79" spans="1:4" x14ac:dyDescent="0.35">
      <c r="A79" s="3"/>
      <c r="B79" s="4"/>
      <c r="C79" s="5">
        <v>150</v>
      </c>
      <c r="D79" s="6">
        <v>13904.46782558523</v>
      </c>
    </row>
    <row r="80" spans="1:4" x14ac:dyDescent="0.35">
      <c r="A80" s="3"/>
      <c r="B80" s="4"/>
      <c r="C80" s="5">
        <v>200</v>
      </c>
      <c r="D80" s="6">
        <v>4822.935095110266</v>
      </c>
    </row>
    <row r="81" spans="1:4" x14ac:dyDescent="0.35">
      <c r="A81" s="3"/>
      <c r="B81" s="4" t="s">
        <v>8</v>
      </c>
      <c r="C81" s="5">
        <v>110</v>
      </c>
      <c r="D81" s="6">
        <v>3850.9457242711783</v>
      </c>
    </row>
    <row r="82" spans="1:4" x14ac:dyDescent="0.35">
      <c r="A82" s="3"/>
      <c r="B82" s="4"/>
      <c r="C82" s="5">
        <v>125</v>
      </c>
      <c r="D82" s="6">
        <v>3648.0365065491956</v>
      </c>
    </row>
    <row r="83" spans="1:4" x14ac:dyDescent="0.35">
      <c r="A83" s="3"/>
      <c r="B83" s="4"/>
      <c r="C83" s="5">
        <v>130</v>
      </c>
      <c r="D83" s="6">
        <v>844.97004805802226</v>
      </c>
    </row>
    <row r="84" spans="1:4" x14ac:dyDescent="0.35">
      <c r="A84" s="3"/>
      <c r="B84" s="4"/>
      <c r="C84" s="5">
        <v>140</v>
      </c>
      <c r="D84" s="6">
        <v>93.446708342914121</v>
      </c>
    </row>
    <row r="85" spans="1:4" x14ac:dyDescent="0.35">
      <c r="A85" s="3"/>
      <c r="B85" s="4"/>
      <c r="C85" s="5">
        <v>150</v>
      </c>
      <c r="D85" s="6">
        <v>3820.4962395864022</v>
      </c>
    </row>
    <row r="86" spans="1:4" x14ac:dyDescent="0.35">
      <c r="A86" s="3"/>
      <c r="B86" s="4"/>
      <c r="C86" s="5">
        <v>250</v>
      </c>
      <c r="D86" s="6">
        <v>145.95923900255787</v>
      </c>
    </row>
    <row r="87" spans="1:4" x14ac:dyDescent="0.35">
      <c r="A87" s="3"/>
      <c r="B87" s="4" t="s">
        <v>9</v>
      </c>
      <c r="C87" s="5">
        <v>150</v>
      </c>
      <c r="D87" s="6">
        <v>555.99606311377704</v>
      </c>
    </row>
    <row r="88" spans="1:4" x14ac:dyDescent="0.35">
      <c r="A88" s="3"/>
      <c r="B88" s="4"/>
      <c r="C88" s="5">
        <v>200</v>
      </c>
      <c r="D88" s="6">
        <v>8682.387857597183</v>
      </c>
    </row>
    <row r="89" spans="1:4" x14ac:dyDescent="0.35">
      <c r="A89" s="7" t="s">
        <v>24</v>
      </c>
      <c r="B89" s="7"/>
      <c r="C89" s="7"/>
      <c r="D89" s="8">
        <v>40564.985265829884</v>
      </c>
    </row>
    <row r="90" spans="1:4" x14ac:dyDescent="0.35">
      <c r="A90" s="3" t="s">
        <v>25</v>
      </c>
      <c r="B90" s="4" t="s">
        <v>6</v>
      </c>
      <c r="C90" s="5">
        <v>300</v>
      </c>
      <c r="D90" s="6">
        <v>1110.8702380201244</v>
      </c>
    </row>
    <row r="91" spans="1:4" x14ac:dyDescent="0.35">
      <c r="A91" s="3"/>
      <c r="B91" s="4" t="s">
        <v>7</v>
      </c>
      <c r="C91" s="5">
        <v>80</v>
      </c>
      <c r="D91" s="6">
        <v>20.641076282113112</v>
      </c>
    </row>
    <row r="92" spans="1:4" x14ac:dyDescent="0.35">
      <c r="A92" s="3"/>
      <c r="B92" s="4"/>
      <c r="C92" s="5">
        <v>90</v>
      </c>
      <c r="D92" s="6">
        <v>4.2024772090808966</v>
      </c>
    </row>
    <row r="93" spans="1:4" x14ac:dyDescent="0.35">
      <c r="A93" s="3"/>
      <c r="B93" s="4"/>
      <c r="C93" s="5">
        <v>150</v>
      </c>
      <c r="D93" s="6">
        <v>683.60366157834903</v>
      </c>
    </row>
    <row r="94" spans="1:4" x14ac:dyDescent="0.35">
      <c r="A94" s="3"/>
      <c r="B94" s="4"/>
      <c r="C94" s="5">
        <v>200</v>
      </c>
      <c r="D94" s="6">
        <v>22855.958813330399</v>
      </c>
    </row>
    <row r="95" spans="1:4" x14ac:dyDescent="0.35">
      <c r="A95" s="3"/>
      <c r="B95" s="4"/>
      <c r="C95" s="5">
        <v>300</v>
      </c>
      <c r="D95" s="6">
        <v>3817.5683513046461</v>
      </c>
    </row>
    <row r="96" spans="1:4" x14ac:dyDescent="0.35">
      <c r="A96" s="3"/>
      <c r="B96" s="4" t="s">
        <v>8</v>
      </c>
      <c r="C96" s="5">
        <v>80</v>
      </c>
      <c r="D96" s="6">
        <v>2.8905497417638024</v>
      </c>
    </row>
    <row r="97" spans="1:4" x14ac:dyDescent="0.35">
      <c r="A97" s="3"/>
      <c r="B97" s="4"/>
      <c r="C97" s="5">
        <v>125</v>
      </c>
      <c r="D97" s="6">
        <v>3268.0438157384397</v>
      </c>
    </row>
    <row r="98" spans="1:4" x14ac:dyDescent="0.35">
      <c r="A98" s="3"/>
      <c r="B98" s="4"/>
      <c r="C98" s="5">
        <v>200</v>
      </c>
      <c r="D98" s="6">
        <v>1140.1316925825715</v>
      </c>
    </row>
    <row r="99" spans="1:4" x14ac:dyDescent="0.35">
      <c r="A99" s="3"/>
      <c r="B99" s="4"/>
      <c r="C99" s="5">
        <v>250</v>
      </c>
      <c r="D99" s="6">
        <v>39.392658041935412</v>
      </c>
    </row>
    <row r="100" spans="1:4" x14ac:dyDescent="0.35">
      <c r="A100" s="3"/>
      <c r="B100" s="4" t="s">
        <v>9</v>
      </c>
      <c r="C100" s="5">
        <v>200</v>
      </c>
      <c r="D100" s="6">
        <v>1041.9244405643426</v>
      </c>
    </row>
    <row r="101" spans="1:4" x14ac:dyDescent="0.35">
      <c r="A101" s="3"/>
      <c r="B101" s="4"/>
      <c r="C101" s="5">
        <v>300</v>
      </c>
      <c r="D101" s="6">
        <v>3322.9876600094271</v>
      </c>
    </row>
    <row r="102" spans="1:4" x14ac:dyDescent="0.35">
      <c r="A102" s="7" t="s">
        <v>26</v>
      </c>
      <c r="B102" s="7"/>
      <c r="C102" s="7"/>
      <c r="D102" s="8">
        <v>37308.215434403195</v>
      </c>
    </row>
    <row r="103" spans="1:4" x14ac:dyDescent="0.35">
      <c r="A103" s="3" t="s">
        <v>27</v>
      </c>
      <c r="B103" s="4" t="s">
        <v>7</v>
      </c>
      <c r="C103" s="5">
        <v>80</v>
      </c>
      <c r="D103" s="6">
        <v>24.324105466942765</v>
      </c>
    </row>
    <row r="104" spans="1:4" x14ac:dyDescent="0.35">
      <c r="A104" s="3"/>
      <c r="B104" s="4"/>
      <c r="C104" s="5">
        <v>90</v>
      </c>
      <c r="D104" s="6">
        <v>1.831031013780831</v>
      </c>
    </row>
    <row r="105" spans="1:4" x14ac:dyDescent="0.35">
      <c r="A105" s="3"/>
      <c r="B105" s="4"/>
      <c r="C105" s="5">
        <v>150</v>
      </c>
      <c r="D105" s="6">
        <v>11889.489576456372</v>
      </c>
    </row>
    <row r="106" spans="1:4" x14ac:dyDescent="0.35">
      <c r="A106" s="3"/>
      <c r="B106" s="4" t="s">
        <v>8</v>
      </c>
      <c r="C106" s="5">
        <v>110</v>
      </c>
      <c r="D106" s="6">
        <v>1179.4909466118188</v>
      </c>
    </row>
    <row r="107" spans="1:4" x14ac:dyDescent="0.35">
      <c r="A107" s="3"/>
      <c r="B107" s="4"/>
      <c r="C107" s="5">
        <v>125</v>
      </c>
      <c r="D107" s="6">
        <v>5320.0267771472718</v>
      </c>
    </row>
    <row r="108" spans="1:4" x14ac:dyDescent="0.35">
      <c r="A108" s="3"/>
      <c r="B108" s="4"/>
      <c r="C108" s="5">
        <v>140</v>
      </c>
      <c r="D108" s="6">
        <v>501.949788483926</v>
      </c>
    </row>
    <row r="109" spans="1:4" x14ac:dyDescent="0.35">
      <c r="A109" s="3"/>
      <c r="B109" s="4"/>
      <c r="C109" s="5">
        <v>200</v>
      </c>
      <c r="D109" s="6">
        <v>208.45928096928958</v>
      </c>
    </row>
    <row r="110" spans="1:4" x14ac:dyDescent="0.35">
      <c r="A110" s="7" t="s">
        <v>28</v>
      </c>
      <c r="B110" s="7"/>
      <c r="C110" s="7"/>
      <c r="D110" s="8">
        <v>19125.571506149401</v>
      </c>
    </row>
    <row r="111" spans="1:4" x14ac:dyDescent="0.35">
      <c r="A111" s="3" t="s">
        <v>29</v>
      </c>
      <c r="B111" s="4" t="s">
        <v>7</v>
      </c>
      <c r="C111" s="5">
        <v>150</v>
      </c>
      <c r="D111" s="6">
        <v>2626.1388685618799</v>
      </c>
    </row>
    <row r="112" spans="1:4" x14ac:dyDescent="0.35">
      <c r="A112" s="3"/>
      <c r="B112" s="4" t="s">
        <v>8</v>
      </c>
      <c r="C112" s="5">
        <v>63</v>
      </c>
      <c r="D112" s="6">
        <v>1116.3455105642747</v>
      </c>
    </row>
    <row r="113" spans="1:4" x14ac:dyDescent="0.35">
      <c r="A113" s="3"/>
      <c r="B113" s="4"/>
      <c r="C113" s="5">
        <v>90</v>
      </c>
      <c r="D113" s="6">
        <v>58.039696124050302</v>
      </c>
    </row>
    <row r="114" spans="1:4" x14ac:dyDescent="0.35">
      <c r="A114" s="3"/>
      <c r="B114" s="4"/>
      <c r="C114" s="5">
        <v>110</v>
      </c>
      <c r="D114" s="6">
        <v>2713.4569486362034</v>
      </c>
    </row>
    <row r="115" spans="1:4" x14ac:dyDescent="0.35">
      <c r="A115" s="3"/>
      <c r="B115" s="4"/>
      <c r="C115" s="5">
        <v>125</v>
      </c>
      <c r="D115" s="6">
        <v>1854.770391243198</v>
      </c>
    </row>
    <row r="116" spans="1:4" x14ac:dyDescent="0.35">
      <c r="A116" s="3"/>
      <c r="B116" s="4"/>
      <c r="C116" s="5">
        <v>130</v>
      </c>
      <c r="D116" s="6">
        <v>634.58561294662059</v>
      </c>
    </row>
    <row r="117" spans="1:4" x14ac:dyDescent="0.35">
      <c r="A117" s="3"/>
      <c r="B117" s="4"/>
      <c r="C117" s="5">
        <v>150</v>
      </c>
      <c r="D117" s="6">
        <v>134.82643992426472</v>
      </c>
    </row>
    <row r="118" spans="1:4" x14ac:dyDescent="0.35">
      <c r="A118" s="3"/>
      <c r="B118" s="4"/>
      <c r="C118" s="5">
        <v>160</v>
      </c>
      <c r="D118" s="6">
        <v>10789.707392634755</v>
      </c>
    </row>
    <row r="119" spans="1:4" x14ac:dyDescent="0.35">
      <c r="A119" s="3"/>
      <c r="B119" s="4"/>
      <c r="C119" s="5">
        <v>180</v>
      </c>
      <c r="D119" s="6">
        <v>1383.0299368011779</v>
      </c>
    </row>
    <row r="120" spans="1:4" x14ac:dyDescent="0.35">
      <c r="A120" s="3"/>
      <c r="B120" s="4" t="s">
        <v>9</v>
      </c>
      <c r="C120" s="5">
        <v>110</v>
      </c>
      <c r="D120" s="6">
        <v>468.67876203738473</v>
      </c>
    </row>
    <row r="121" spans="1:4" x14ac:dyDescent="0.35">
      <c r="A121" s="3"/>
      <c r="B121" s="4"/>
      <c r="C121" s="5">
        <v>160</v>
      </c>
      <c r="D121" s="6">
        <v>22.993207394827909</v>
      </c>
    </row>
    <row r="122" spans="1:4" x14ac:dyDescent="0.35">
      <c r="A122" s="7" t="s">
        <v>30</v>
      </c>
      <c r="B122" s="7"/>
      <c r="C122" s="7"/>
      <c r="D122" s="8">
        <v>21802.572766868634</v>
      </c>
    </row>
    <row r="123" spans="1:4" x14ac:dyDescent="0.35">
      <c r="A123" s="3" t="s">
        <v>31</v>
      </c>
      <c r="B123" s="4" t="s">
        <v>6</v>
      </c>
      <c r="C123" s="5">
        <v>400</v>
      </c>
      <c r="D123" s="6">
        <v>21.137689545154259</v>
      </c>
    </row>
    <row r="124" spans="1:4" x14ac:dyDescent="0.35">
      <c r="A124" s="3"/>
      <c r="B124" s="4" t="s">
        <v>32</v>
      </c>
      <c r="C124" s="5">
        <v>150</v>
      </c>
      <c r="D124" s="6">
        <v>34.181382428328682</v>
      </c>
    </row>
    <row r="125" spans="1:4" x14ac:dyDescent="0.35">
      <c r="A125" s="3"/>
      <c r="B125" s="4" t="s">
        <v>7</v>
      </c>
      <c r="C125" s="5">
        <v>80</v>
      </c>
      <c r="D125" s="6">
        <v>12.664943126912208</v>
      </c>
    </row>
    <row r="126" spans="1:4" x14ac:dyDescent="0.35">
      <c r="A126" s="3"/>
      <c r="B126" s="4"/>
      <c r="C126" s="5">
        <v>150</v>
      </c>
      <c r="D126" s="6">
        <v>8163.0401893796488</v>
      </c>
    </row>
    <row r="127" spans="1:4" x14ac:dyDescent="0.35">
      <c r="A127" s="3"/>
      <c r="B127" s="4"/>
      <c r="C127" s="5">
        <v>200</v>
      </c>
      <c r="D127" s="6">
        <v>2947.5636067542086</v>
      </c>
    </row>
    <row r="128" spans="1:4" x14ac:dyDescent="0.35">
      <c r="A128" s="3"/>
      <c r="B128" s="4"/>
      <c r="C128" s="5">
        <v>400</v>
      </c>
      <c r="D128" s="6">
        <v>107.47436505019409</v>
      </c>
    </row>
    <row r="129" spans="1:4" x14ac:dyDescent="0.35">
      <c r="A129" s="3"/>
      <c r="B129" s="4"/>
      <c r="C129" s="5">
        <v>500</v>
      </c>
      <c r="D129" s="6">
        <v>1740.3339493253366</v>
      </c>
    </row>
    <row r="130" spans="1:4" x14ac:dyDescent="0.35">
      <c r="A130" s="3"/>
      <c r="B130" s="4" t="s">
        <v>8</v>
      </c>
      <c r="C130" s="5">
        <v>50</v>
      </c>
      <c r="D130" s="6">
        <v>21.534551239247403</v>
      </c>
    </row>
    <row r="131" spans="1:4" x14ac:dyDescent="0.35">
      <c r="A131" s="3"/>
      <c r="B131" s="4"/>
      <c r="C131" s="5">
        <v>400</v>
      </c>
      <c r="D131" s="6">
        <v>429.95769465744985</v>
      </c>
    </row>
    <row r="132" spans="1:4" x14ac:dyDescent="0.35">
      <c r="A132" s="7" t="s">
        <v>33</v>
      </c>
      <c r="B132" s="7"/>
      <c r="C132" s="7"/>
      <c r="D132" s="8">
        <v>13477.88837150648</v>
      </c>
    </row>
    <row r="133" spans="1:4" x14ac:dyDescent="0.35">
      <c r="A133" s="4" t="s">
        <v>34</v>
      </c>
      <c r="B133" s="4"/>
      <c r="C133" s="4"/>
      <c r="D133" s="9">
        <v>280227.70902814099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618B0-3293-4682-B43E-EA24121E4C62}">
  <dimension ref="A1:F196"/>
  <sheetViews>
    <sheetView tabSelected="1" workbookViewId="0">
      <selection activeCell="H22" sqref="H22"/>
    </sheetView>
  </sheetViews>
  <sheetFormatPr defaultColWidth="20.81640625" defaultRowHeight="12.5" x14ac:dyDescent="0.25"/>
  <cols>
    <col min="1" max="16384" width="20.81640625" style="14"/>
  </cols>
  <sheetData>
    <row r="1" spans="1:6" ht="13" x14ac:dyDescent="0.3">
      <c r="A1" s="10" t="s">
        <v>49</v>
      </c>
      <c r="B1" s="10" t="s">
        <v>50</v>
      </c>
      <c r="C1" s="10" t="s">
        <v>1</v>
      </c>
      <c r="D1" s="10" t="s">
        <v>51</v>
      </c>
      <c r="E1" s="10" t="s">
        <v>52</v>
      </c>
      <c r="F1" s="10" t="s">
        <v>53</v>
      </c>
    </row>
    <row r="2" spans="1:6" x14ac:dyDescent="0.25">
      <c r="A2" s="14">
        <v>1</v>
      </c>
      <c r="B2" s="14" t="s">
        <v>54</v>
      </c>
      <c r="C2" s="14" t="s">
        <v>55</v>
      </c>
      <c r="D2" s="14" t="s">
        <v>56</v>
      </c>
      <c r="E2" s="14" t="s">
        <v>57</v>
      </c>
      <c r="F2" s="14" t="s">
        <v>58</v>
      </c>
    </row>
    <row r="3" spans="1:6" x14ac:dyDescent="0.25">
      <c r="A3" s="14">
        <v>2</v>
      </c>
      <c r="B3" s="14" t="s">
        <v>54</v>
      </c>
      <c r="C3" s="14" t="s">
        <v>55</v>
      </c>
      <c r="D3" s="14" t="s">
        <v>59</v>
      </c>
      <c r="E3" s="14" t="s">
        <v>57</v>
      </c>
      <c r="F3" s="14" t="s">
        <v>58</v>
      </c>
    </row>
    <row r="4" spans="1:6" x14ac:dyDescent="0.25">
      <c r="A4" s="14">
        <v>3</v>
      </c>
      <c r="B4" s="14" t="s">
        <v>60</v>
      </c>
      <c r="C4" s="14" t="s">
        <v>55</v>
      </c>
      <c r="D4" s="14" t="s">
        <v>61</v>
      </c>
      <c r="E4" s="14" t="s">
        <v>62</v>
      </c>
      <c r="F4" s="14" t="s">
        <v>63</v>
      </c>
    </row>
    <row r="5" spans="1:6" x14ac:dyDescent="0.25">
      <c r="A5" s="14">
        <v>4</v>
      </c>
      <c r="B5" s="14" t="s">
        <v>60</v>
      </c>
      <c r="C5" s="14" t="s">
        <v>55</v>
      </c>
      <c r="D5" s="14" t="s">
        <v>64</v>
      </c>
      <c r="E5" s="14" t="s">
        <v>65</v>
      </c>
      <c r="F5" s="14" t="s">
        <v>66</v>
      </c>
    </row>
    <row r="6" spans="1:6" x14ac:dyDescent="0.25">
      <c r="A6" s="14">
        <v>5</v>
      </c>
      <c r="B6" s="14" t="s">
        <v>67</v>
      </c>
      <c r="C6" s="14" t="s">
        <v>55</v>
      </c>
      <c r="D6" s="14" t="s">
        <v>68</v>
      </c>
      <c r="E6" s="14" t="s">
        <v>69</v>
      </c>
      <c r="F6" s="14" t="s">
        <v>70</v>
      </c>
    </row>
    <row r="7" spans="1:6" x14ac:dyDescent="0.25">
      <c r="A7" s="14">
        <v>6</v>
      </c>
      <c r="B7" s="14" t="s">
        <v>71</v>
      </c>
      <c r="C7" s="14" t="s">
        <v>72</v>
      </c>
      <c r="D7" s="14" t="s">
        <v>73</v>
      </c>
      <c r="E7" s="14" t="s">
        <v>74</v>
      </c>
      <c r="F7" s="14" t="s">
        <v>75</v>
      </c>
    </row>
    <row r="8" spans="1:6" x14ac:dyDescent="0.25">
      <c r="A8" s="14">
        <v>7</v>
      </c>
      <c r="B8" s="14" t="s">
        <v>71</v>
      </c>
      <c r="C8" s="14" t="s">
        <v>72</v>
      </c>
      <c r="D8" s="14" t="s">
        <v>76</v>
      </c>
      <c r="E8" s="14" t="s">
        <v>77</v>
      </c>
      <c r="F8" s="14" t="s">
        <v>78</v>
      </c>
    </row>
    <row r="9" spans="1:6" x14ac:dyDescent="0.25">
      <c r="A9" s="14">
        <v>8</v>
      </c>
      <c r="B9" s="14" t="s">
        <v>71</v>
      </c>
      <c r="C9" s="14" t="s">
        <v>72</v>
      </c>
      <c r="D9" s="14" t="s">
        <v>79</v>
      </c>
      <c r="E9" s="14" t="s">
        <v>80</v>
      </c>
      <c r="F9" s="14" t="s">
        <v>78</v>
      </c>
    </row>
    <row r="10" spans="1:6" x14ac:dyDescent="0.25">
      <c r="A10" s="14">
        <v>9</v>
      </c>
      <c r="B10" s="14" t="s">
        <v>71</v>
      </c>
      <c r="C10" s="14" t="s">
        <v>72</v>
      </c>
      <c r="D10" s="14" t="s">
        <v>81</v>
      </c>
      <c r="E10" s="14" t="s">
        <v>82</v>
      </c>
      <c r="F10" s="14" t="s">
        <v>83</v>
      </c>
    </row>
    <row r="11" spans="1:6" x14ac:dyDescent="0.25">
      <c r="A11" s="14">
        <v>10</v>
      </c>
      <c r="B11" s="14" t="s">
        <v>54</v>
      </c>
      <c r="C11" s="14" t="s">
        <v>72</v>
      </c>
      <c r="D11" s="14" t="s">
        <v>84</v>
      </c>
      <c r="E11" s="14" t="s">
        <v>85</v>
      </c>
      <c r="F11" s="14" t="s">
        <v>78</v>
      </c>
    </row>
    <row r="12" spans="1:6" x14ac:dyDescent="0.25">
      <c r="A12" s="14">
        <v>11</v>
      </c>
      <c r="B12" s="14" t="s">
        <v>54</v>
      </c>
      <c r="C12" s="14" t="s">
        <v>72</v>
      </c>
      <c r="D12" s="14" t="s">
        <v>86</v>
      </c>
      <c r="E12" s="14" t="s">
        <v>74</v>
      </c>
      <c r="F12" s="14" t="s">
        <v>75</v>
      </c>
    </row>
    <row r="13" spans="1:6" x14ac:dyDescent="0.25">
      <c r="A13" s="14">
        <v>12</v>
      </c>
      <c r="B13" s="14" t="s">
        <v>54</v>
      </c>
      <c r="C13" s="14" t="s">
        <v>72</v>
      </c>
      <c r="D13" s="14" t="s">
        <v>87</v>
      </c>
      <c r="E13" s="14" t="s">
        <v>88</v>
      </c>
      <c r="F13" s="14" t="s">
        <v>89</v>
      </c>
    </row>
    <row r="14" spans="1:6" x14ac:dyDescent="0.25">
      <c r="A14" s="14">
        <v>13</v>
      </c>
      <c r="B14" s="14" t="s">
        <v>54</v>
      </c>
      <c r="C14" s="14" t="s">
        <v>72</v>
      </c>
      <c r="D14" s="14" t="s">
        <v>90</v>
      </c>
      <c r="E14" s="14" t="s">
        <v>91</v>
      </c>
      <c r="F14" s="14" t="s">
        <v>89</v>
      </c>
    </row>
    <row r="15" spans="1:6" x14ac:dyDescent="0.25">
      <c r="A15" s="14">
        <v>14</v>
      </c>
      <c r="B15" s="14" t="s">
        <v>54</v>
      </c>
      <c r="C15" s="14" t="s">
        <v>72</v>
      </c>
      <c r="D15" s="14" t="s">
        <v>92</v>
      </c>
      <c r="E15" s="14" t="s">
        <v>91</v>
      </c>
      <c r="F15" s="14" t="s">
        <v>89</v>
      </c>
    </row>
    <row r="16" spans="1:6" x14ac:dyDescent="0.25">
      <c r="A16" s="14">
        <v>15</v>
      </c>
      <c r="B16" s="14" t="s">
        <v>54</v>
      </c>
      <c r="C16" s="14" t="s">
        <v>72</v>
      </c>
      <c r="D16" s="14" t="s">
        <v>93</v>
      </c>
      <c r="E16" s="14" t="s">
        <v>94</v>
      </c>
      <c r="F16" s="14" t="s">
        <v>89</v>
      </c>
    </row>
    <row r="17" spans="1:6" x14ac:dyDescent="0.25">
      <c r="A17" s="14">
        <v>16</v>
      </c>
      <c r="B17" s="14" t="s">
        <v>54</v>
      </c>
      <c r="C17" s="14" t="s">
        <v>72</v>
      </c>
      <c r="D17" s="14" t="s">
        <v>95</v>
      </c>
      <c r="E17" s="14" t="s">
        <v>96</v>
      </c>
      <c r="F17" s="14" t="s">
        <v>89</v>
      </c>
    </row>
    <row r="18" spans="1:6" x14ac:dyDescent="0.25">
      <c r="A18" s="14">
        <v>17</v>
      </c>
      <c r="B18" s="14" t="s">
        <v>54</v>
      </c>
      <c r="C18" s="14" t="s">
        <v>72</v>
      </c>
      <c r="D18" s="14" t="s">
        <v>97</v>
      </c>
      <c r="E18" s="14" t="s">
        <v>96</v>
      </c>
      <c r="F18" s="14" t="s">
        <v>89</v>
      </c>
    </row>
    <row r="19" spans="1:6" x14ac:dyDescent="0.25">
      <c r="A19" s="14">
        <v>18</v>
      </c>
      <c r="B19" s="14" t="s">
        <v>54</v>
      </c>
      <c r="C19" s="14" t="s">
        <v>72</v>
      </c>
      <c r="D19" s="14" t="s">
        <v>98</v>
      </c>
      <c r="E19" s="14" t="s">
        <v>99</v>
      </c>
      <c r="F19" s="14" t="s">
        <v>100</v>
      </c>
    </row>
    <row r="20" spans="1:6" x14ac:dyDescent="0.25">
      <c r="A20" s="14">
        <v>19</v>
      </c>
      <c r="B20" s="14" t="s">
        <v>54</v>
      </c>
      <c r="C20" s="14" t="s">
        <v>72</v>
      </c>
      <c r="D20" s="14" t="s">
        <v>101</v>
      </c>
      <c r="E20" s="14" t="s">
        <v>102</v>
      </c>
      <c r="F20" s="14" t="s">
        <v>78</v>
      </c>
    </row>
    <row r="21" spans="1:6" x14ac:dyDescent="0.25">
      <c r="A21" s="14">
        <v>20</v>
      </c>
      <c r="B21" s="14" t="s">
        <v>54</v>
      </c>
      <c r="C21" s="14" t="s">
        <v>72</v>
      </c>
      <c r="D21" s="14" t="s">
        <v>103</v>
      </c>
      <c r="E21" s="14" t="s">
        <v>82</v>
      </c>
      <c r="F21" s="14" t="s">
        <v>83</v>
      </c>
    </row>
    <row r="22" spans="1:6" x14ac:dyDescent="0.25">
      <c r="A22" s="14">
        <v>21</v>
      </c>
      <c r="B22" s="14" t="s">
        <v>54</v>
      </c>
      <c r="C22" s="14" t="s">
        <v>72</v>
      </c>
      <c r="D22" s="14" t="s">
        <v>104</v>
      </c>
      <c r="E22" s="14" t="s">
        <v>105</v>
      </c>
      <c r="F22" s="14" t="s">
        <v>83</v>
      </c>
    </row>
    <row r="23" spans="1:6" x14ac:dyDescent="0.25">
      <c r="A23" s="14">
        <v>22</v>
      </c>
      <c r="B23" s="14" t="s">
        <v>54</v>
      </c>
      <c r="C23" s="14" t="s">
        <v>72</v>
      </c>
      <c r="D23" s="14" t="s">
        <v>106</v>
      </c>
      <c r="E23" s="14" t="s">
        <v>107</v>
      </c>
      <c r="F23" s="14" t="s">
        <v>83</v>
      </c>
    </row>
    <row r="24" spans="1:6" x14ac:dyDescent="0.25">
      <c r="A24" s="14">
        <v>23</v>
      </c>
      <c r="B24" s="14" t="s">
        <v>54</v>
      </c>
      <c r="C24" s="14" t="s">
        <v>72</v>
      </c>
      <c r="D24" s="14" t="s">
        <v>108</v>
      </c>
      <c r="E24" s="14" t="s">
        <v>109</v>
      </c>
      <c r="F24" s="14" t="s">
        <v>83</v>
      </c>
    </row>
    <row r="25" spans="1:6" x14ac:dyDescent="0.25">
      <c r="A25" s="14">
        <v>24</v>
      </c>
      <c r="B25" s="14" t="s">
        <v>54</v>
      </c>
      <c r="C25" s="14" t="s">
        <v>72</v>
      </c>
      <c r="D25" s="14" t="s">
        <v>110</v>
      </c>
      <c r="E25" s="14" t="s">
        <v>111</v>
      </c>
      <c r="F25" s="14" t="s">
        <v>83</v>
      </c>
    </row>
    <row r="26" spans="1:6" x14ac:dyDescent="0.25">
      <c r="A26" s="14">
        <v>25</v>
      </c>
      <c r="B26" s="14" t="s">
        <v>67</v>
      </c>
      <c r="C26" s="14" t="s">
        <v>72</v>
      </c>
      <c r="D26" s="14" t="s">
        <v>112</v>
      </c>
      <c r="E26" s="14" t="s">
        <v>113</v>
      </c>
      <c r="F26" s="14" t="s">
        <v>89</v>
      </c>
    </row>
    <row r="27" spans="1:6" x14ac:dyDescent="0.25">
      <c r="A27" s="14">
        <v>26</v>
      </c>
      <c r="B27" s="14" t="s">
        <v>71</v>
      </c>
      <c r="C27" s="14" t="s">
        <v>114</v>
      </c>
      <c r="D27" s="14" t="s">
        <v>115</v>
      </c>
      <c r="E27" s="14" t="s">
        <v>116</v>
      </c>
      <c r="F27" s="14" t="s">
        <v>117</v>
      </c>
    </row>
    <row r="28" spans="1:6" x14ac:dyDescent="0.25">
      <c r="A28" s="14">
        <v>27</v>
      </c>
      <c r="B28" s="14" t="s">
        <v>71</v>
      </c>
      <c r="C28" s="14" t="s">
        <v>114</v>
      </c>
      <c r="D28" s="14" t="s">
        <v>118</v>
      </c>
      <c r="E28" s="14" t="s">
        <v>119</v>
      </c>
      <c r="F28" s="14" t="s">
        <v>120</v>
      </c>
    </row>
    <row r="29" spans="1:6" x14ac:dyDescent="0.25">
      <c r="A29" s="14">
        <v>28</v>
      </c>
      <c r="B29" s="14" t="s">
        <v>71</v>
      </c>
      <c r="C29" s="14" t="s">
        <v>114</v>
      </c>
      <c r="D29" s="14" t="s">
        <v>121</v>
      </c>
      <c r="E29" s="14" t="s">
        <v>122</v>
      </c>
      <c r="F29" s="14" t="s">
        <v>123</v>
      </c>
    </row>
    <row r="30" spans="1:6" x14ac:dyDescent="0.25">
      <c r="A30" s="14">
        <v>29</v>
      </c>
      <c r="B30" s="14" t="s">
        <v>71</v>
      </c>
      <c r="C30" s="14" t="s">
        <v>114</v>
      </c>
      <c r="D30" s="14" t="s">
        <v>124</v>
      </c>
      <c r="E30" s="14" t="s">
        <v>125</v>
      </c>
      <c r="F30" s="14" t="s">
        <v>123</v>
      </c>
    </row>
    <row r="31" spans="1:6" x14ac:dyDescent="0.25">
      <c r="A31" s="14">
        <v>30</v>
      </c>
      <c r="B31" s="14" t="s">
        <v>54</v>
      </c>
      <c r="C31" s="14" t="s">
        <v>114</v>
      </c>
      <c r="D31" s="14" t="s">
        <v>126</v>
      </c>
      <c r="E31" s="14" t="s">
        <v>127</v>
      </c>
      <c r="F31" s="14" t="s">
        <v>128</v>
      </c>
    </row>
    <row r="32" spans="1:6" x14ac:dyDescent="0.25">
      <c r="A32" s="14">
        <v>31</v>
      </c>
      <c r="B32" s="14" t="s">
        <v>54</v>
      </c>
      <c r="C32" s="14" t="s">
        <v>114</v>
      </c>
      <c r="D32" s="14" t="s">
        <v>129</v>
      </c>
      <c r="E32" s="14" t="s">
        <v>130</v>
      </c>
      <c r="F32" s="14" t="s">
        <v>131</v>
      </c>
    </row>
    <row r="33" spans="1:6" x14ac:dyDescent="0.25">
      <c r="A33" s="14">
        <v>32</v>
      </c>
      <c r="B33" s="14" t="s">
        <v>54</v>
      </c>
      <c r="C33" s="14" t="s">
        <v>114</v>
      </c>
      <c r="D33" s="14" t="s">
        <v>132</v>
      </c>
      <c r="E33" s="14" t="s">
        <v>133</v>
      </c>
      <c r="F33" s="14" t="s">
        <v>128</v>
      </c>
    </row>
    <row r="34" spans="1:6" x14ac:dyDescent="0.25">
      <c r="A34" s="14">
        <v>33</v>
      </c>
      <c r="B34" s="14" t="s">
        <v>54</v>
      </c>
      <c r="C34" s="14" t="s">
        <v>114</v>
      </c>
      <c r="D34" s="14" t="s">
        <v>134</v>
      </c>
      <c r="E34" s="14" t="s">
        <v>133</v>
      </c>
      <c r="F34" s="14" t="s">
        <v>128</v>
      </c>
    </row>
    <row r="35" spans="1:6" x14ac:dyDescent="0.25">
      <c r="A35" s="14">
        <v>34</v>
      </c>
      <c r="B35" s="14" t="s">
        <v>54</v>
      </c>
      <c r="C35" s="14" t="s">
        <v>114</v>
      </c>
      <c r="D35" s="14" t="s">
        <v>135</v>
      </c>
      <c r="E35" s="14" t="s">
        <v>136</v>
      </c>
      <c r="F35" s="14" t="s">
        <v>137</v>
      </c>
    </row>
    <row r="36" spans="1:6" x14ac:dyDescent="0.25">
      <c r="A36" s="14">
        <v>35</v>
      </c>
      <c r="B36" s="14" t="s">
        <v>54</v>
      </c>
      <c r="C36" s="14" t="s">
        <v>114</v>
      </c>
      <c r="D36" s="14" t="s">
        <v>138</v>
      </c>
      <c r="E36" s="14" t="s">
        <v>139</v>
      </c>
      <c r="F36" s="14" t="s">
        <v>137</v>
      </c>
    </row>
    <row r="37" spans="1:6" x14ac:dyDescent="0.25">
      <c r="A37" s="14">
        <v>36</v>
      </c>
      <c r="B37" s="14" t="s">
        <v>54</v>
      </c>
      <c r="C37" s="14" t="s">
        <v>114</v>
      </c>
      <c r="D37" s="14" t="s">
        <v>140</v>
      </c>
      <c r="E37" s="14" t="s">
        <v>141</v>
      </c>
      <c r="F37" s="14" t="s">
        <v>137</v>
      </c>
    </row>
    <row r="38" spans="1:6" x14ac:dyDescent="0.25">
      <c r="A38" s="14">
        <v>37</v>
      </c>
      <c r="B38" s="14" t="s">
        <v>54</v>
      </c>
      <c r="C38" s="14" t="s">
        <v>114</v>
      </c>
      <c r="D38" s="14" t="s">
        <v>142</v>
      </c>
      <c r="E38" s="14" t="s">
        <v>143</v>
      </c>
      <c r="F38" s="14" t="s">
        <v>144</v>
      </c>
    </row>
    <row r="39" spans="1:6" x14ac:dyDescent="0.25">
      <c r="A39" s="14">
        <v>38</v>
      </c>
      <c r="B39" s="14" t="s">
        <v>54</v>
      </c>
      <c r="C39" s="14" t="s">
        <v>114</v>
      </c>
      <c r="D39" s="14" t="s">
        <v>145</v>
      </c>
      <c r="E39" s="14" t="s">
        <v>146</v>
      </c>
      <c r="F39" s="14" t="s">
        <v>144</v>
      </c>
    </row>
    <row r="40" spans="1:6" x14ac:dyDescent="0.25">
      <c r="A40" s="14">
        <v>39</v>
      </c>
      <c r="B40" s="14" t="s">
        <v>54</v>
      </c>
      <c r="C40" s="14" t="s">
        <v>114</v>
      </c>
      <c r="D40" s="14" t="s">
        <v>147</v>
      </c>
      <c r="E40" s="14" t="s">
        <v>148</v>
      </c>
      <c r="F40" s="14" t="s">
        <v>144</v>
      </c>
    </row>
    <row r="41" spans="1:6" x14ac:dyDescent="0.25">
      <c r="A41" s="14">
        <v>40</v>
      </c>
      <c r="B41" s="14" t="s">
        <v>54</v>
      </c>
      <c r="C41" s="14" t="s">
        <v>114</v>
      </c>
      <c r="D41" s="14" t="s">
        <v>149</v>
      </c>
      <c r="E41" s="14" t="s">
        <v>150</v>
      </c>
      <c r="F41" s="14" t="s">
        <v>144</v>
      </c>
    </row>
    <row r="42" spans="1:6" x14ac:dyDescent="0.25">
      <c r="A42" s="14">
        <v>41</v>
      </c>
      <c r="B42" s="14" t="s">
        <v>54</v>
      </c>
      <c r="C42" s="14" t="s">
        <v>114</v>
      </c>
      <c r="D42" s="14" t="s">
        <v>151</v>
      </c>
      <c r="E42" s="14" t="s">
        <v>152</v>
      </c>
      <c r="F42" s="14" t="s">
        <v>153</v>
      </c>
    </row>
    <row r="43" spans="1:6" x14ac:dyDescent="0.25">
      <c r="A43" s="14">
        <v>42</v>
      </c>
      <c r="B43" s="14" t="s">
        <v>54</v>
      </c>
      <c r="C43" s="14" t="s">
        <v>114</v>
      </c>
      <c r="D43" s="14" t="s">
        <v>154</v>
      </c>
      <c r="E43" s="14" t="s">
        <v>155</v>
      </c>
      <c r="F43" s="14" t="s">
        <v>144</v>
      </c>
    </row>
    <row r="44" spans="1:6" x14ac:dyDescent="0.25">
      <c r="A44" s="14">
        <v>43</v>
      </c>
      <c r="B44" s="14" t="s">
        <v>54</v>
      </c>
      <c r="C44" s="14" t="s">
        <v>114</v>
      </c>
      <c r="D44" s="14" t="s">
        <v>156</v>
      </c>
      <c r="E44" s="14" t="s">
        <v>157</v>
      </c>
      <c r="F44" s="14" t="s">
        <v>158</v>
      </c>
    </row>
    <row r="45" spans="1:6" x14ac:dyDescent="0.25">
      <c r="A45" s="14">
        <v>44</v>
      </c>
      <c r="B45" s="14" t="s">
        <v>54</v>
      </c>
      <c r="C45" s="14" t="s">
        <v>114</v>
      </c>
      <c r="D45" s="14" t="s">
        <v>159</v>
      </c>
      <c r="E45" s="14" t="s">
        <v>160</v>
      </c>
      <c r="F45" s="14" t="s">
        <v>144</v>
      </c>
    </row>
    <row r="46" spans="1:6" x14ac:dyDescent="0.25">
      <c r="A46" s="14">
        <v>45</v>
      </c>
      <c r="B46" s="14" t="s">
        <v>54</v>
      </c>
      <c r="C46" s="14" t="s">
        <v>114</v>
      </c>
      <c r="D46" s="14" t="s">
        <v>161</v>
      </c>
      <c r="E46" s="14" t="s">
        <v>162</v>
      </c>
      <c r="F46" s="14" t="s">
        <v>128</v>
      </c>
    </row>
    <row r="47" spans="1:6" x14ac:dyDescent="0.25">
      <c r="A47" s="14">
        <v>46</v>
      </c>
      <c r="B47" s="14" t="s">
        <v>54</v>
      </c>
      <c r="C47" s="14" t="s">
        <v>114</v>
      </c>
      <c r="D47" s="14" t="s">
        <v>163</v>
      </c>
      <c r="E47" s="14" t="s">
        <v>162</v>
      </c>
      <c r="F47" s="14" t="s">
        <v>128</v>
      </c>
    </row>
    <row r="48" spans="1:6" x14ac:dyDescent="0.25">
      <c r="A48" s="14">
        <v>47</v>
      </c>
      <c r="B48" s="14" t="s">
        <v>54</v>
      </c>
      <c r="C48" s="14" t="s">
        <v>114</v>
      </c>
      <c r="D48" s="14" t="s">
        <v>164</v>
      </c>
      <c r="E48" s="14" t="s">
        <v>165</v>
      </c>
      <c r="F48" s="14" t="s">
        <v>166</v>
      </c>
    </row>
    <row r="49" spans="1:6" x14ac:dyDescent="0.25">
      <c r="A49" s="14">
        <v>48</v>
      </c>
      <c r="B49" s="14" t="s">
        <v>67</v>
      </c>
      <c r="C49" s="14" t="s">
        <v>114</v>
      </c>
      <c r="D49" s="14" t="s">
        <v>167</v>
      </c>
      <c r="E49" s="14" t="s">
        <v>168</v>
      </c>
      <c r="F49" s="14" t="s">
        <v>169</v>
      </c>
    </row>
    <row r="50" spans="1:6" x14ac:dyDescent="0.25">
      <c r="A50" s="14">
        <v>49</v>
      </c>
      <c r="B50" s="14" t="s">
        <v>67</v>
      </c>
      <c r="C50" s="14" t="s">
        <v>114</v>
      </c>
      <c r="D50" s="14" t="s">
        <v>170</v>
      </c>
      <c r="E50" s="14" t="s">
        <v>171</v>
      </c>
      <c r="F50" s="14" t="s">
        <v>172</v>
      </c>
    </row>
    <row r="51" spans="1:6" x14ac:dyDescent="0.25">
      <c r="A51" s="14">
        <v>50</v>
      </c>
      <c r="B51" s="14" t="s">
        <v>67</v>
      </c>
      <c r="C51" s="14" t="s">
        <v>114</v>
      </c>
      <c r="D51" s="14" t="s">
        <v>173</v>
      </c>
      <c r="E51" s="14" t="s">
        <v>174</v>
      </c>
      <c r="F51" s="14" t="s">
        <v>144</v>
      </c>
    </row>
    <row r="52" spans="1:6" x14ac:dyDescent="0.25">
      <c r="A52" s="14">
        <v>51</v>
      </c>
      <c r="B52" s="14" t="s">
        <v>67</v>
      </c>
      <c r="C52" s="14" t="s">
        <v>114</v>
      </c>
      <c r="D52" s="14" t="s">
        <v>175</v>
      </c>
      <c r="E52" s="14" t="s">
        <v>176</v>
      </c>
      <c r="F52" s="14" t="s">
        <v>177</v>
      </c>
    </row>
    <row r="53" spans="1:6" x14ac:dyDescent="0.25">
      <c r="A53" s="14">
        <v>52</v>
      </c>
      <c r="B53" s="14" t="s">
        <v>71</v>
      </c>
      <c r="C53" s="14" t="s">
        <v>178</v>
      </c>
      <c r="D53" s="14" t="s">
        <v>179</v>
      </c>
      <c r="E53" s="14" t="s">
        <v>180</v>
      </c>
      <c r="F53" s="14" t="s">
        <v>181</v>
      </c>
    </row>
    <row r="54" spans="1:6" x14ac:dyDescent="0.25">
      <c r="A54" s="14">
        <v>53</v>
      </c>
      <c r="B54" s="14" t="s">
        <v>71</v>
      </c>
      <c r="C54" s="14" t="s">
        <v>178</v>
      </c>
      <c r="D54" s="14" t="s">
        <v>182</v>
      </c>
      <c r="E54" s="14" t="s">
        <v>183</v>
      </c>
      <c r="F54" s="14" t="s">
        <v>181</v>
      </c>
    </row>
    <row r="55" spans="1:6" x14ac:dyDescent="0.25">
      <c r="A55" s="14">
        <v>54</v>
      </c>
      <c r="B55" s="14" t="s">
        <v>71</v>
      </c>
      <c r="C55" s="14" t="s">
        <v>178</v>
      </c>
      <c r="D55" s="14" t="s">
        <v>184</v>
      </c>
      <c r="E55" s="14" t="s">
        <v>185</v>
      </c>
      <c r="F55" s="14" t="s">
        <v>181</v>
      </c>
    </row>
    <row r="56" spans="1:6" x14ac:dyDescent="0.25">
      <c r="A56" s="14">
        <v>55</v>
      </c>
      <c r="B56" s="14" t="s">
        <v>71</v>
      </c>
      <c r="C56" s="14" t="s">
        <v>178</v>
      </c>
      <c r="D56" s="14" t="s">
        <v>186</v>
      </c>
      <c r="E56" s="14" t="s">
        <v>187</v>
      </c>
      <c r="F56" s="14" t="s">
        <v>188</v>
      </c>
    </row>
    <row r="57" spans="1:6" x14ac:dyDescent="0.25">
      <c r="A57" s="14">
        <v>56</v>
      </c>
      <c r="B57" s="14" t="s">
        <v>71</v>
      </c>
      <c r="C57" s="14" t="s">
        <v>178</v>
      </c>
      <c r="D57" s="14" t="s">
        <v>189</v>
      </c>
      <c r="E57" s="14" t="s">
        <v>190</v>
      </c>
      <c r="F57" s="14" t="s">
        <v>188</v>
      </c>
    </row>
    <row r="58" spans="1:6" x14ac:dyDescent="0.25">
      <c r="A58" s="14">
        <v>57</v>
      </c>
      <c r="B58" s="14" t="s">
        <v>71</v>
      </c>
      <c r="C58" s="14" t="s">
        <v>178</v>
      </c>
      <c r="D58" s="14" t="s">
        <v>191</v>
      </c>
      <c r="E58" s="14" t="s">
        <v>192</v>
      </c>
      <c r="F58" s="14" t="s">
        <v>193</v>
      </c>
    </row>
    <row r="59" spans="1:6" x14ac:dyDescent="0.25">
      <c r="A59" s="14">
        <v>58</v>
      </c>
      <c r="B59" s="14" t="s">
        <v>54</v>
      </c>
      <c r="C59" s="14" t="s">
        <v>178</v>
      </c>
      <c r="D59" s="14" t="s">
        <v>194</v>
      </c>
      <c r="E59" s="14" t="s">
        <v>195</v>
      </c>
      <c r="F59" s="14" t="s">
        <v>196</v>
      </c>
    </row>
    <row r="60" spans="1:6" x14ac:dyDescent="0.25">
      <c r="A60" s="14">
        <v>59</v>
      </c>
      <c r="B60" s="14" t="s">
        <v>54</v>
      </c>
      <c r="C60" s="14" t="s">
        <v>178</v>
      </c>
      <c r="D60" s="14" t="s">
        <v>197</v>
      </c>
      <c r="E60" s="14" t="s">
        <v>198</v>
      </c>
      <c r="F60" s="14" t="s">
        <v>199</v>
      </c>
    </row>
    <row r="61" spans="1:6" x14ac:dyDescent="0.25">
      <c r="A61" s="14">
        <v>60</v>
      </c>
      <c r="B61" s="14" t="s">
        <v>54</v>
      </c>
      <c r="C61" s="14" t="s">
        <v>178</v>
      </c>
      <c r="D61" s="14" t="s">
        <v>200</v>
      </c>
      <c r="E61" s="14" t="s">
        <v>201</v>
      </c>
      <c r="F61" s="14" t="s">
        <v>196</v>
      </c>
    </row>
    <row r="62" spans="1:6" x14ac:dyDescent="0.25">
      <c r="A62" s="14">
        <v>61</v>
      </c>
      <c r="B62" s="14" t="s">
        <v>54</v>
      </c>
      <c r="C62" s="14" t="s">
        <v>178</v>
      </c>
      <c r="D62" s="14" t="s">
        <v>202</v>
      </c>
      <c r="E62" s="14" t="s">
        <v>203</v>
      </c>
      <c r="F62" s="14" t="s">
        <v>196</v>
      </c>
    </row>
    <row r="63" spans="1:6" x14ac:dyDescent="0.25">
      <c r="A63" s="14">
        <v>62</v>
      </c>
      <c r="B63" s="14" t="s">
        <v>54</v>
      </c>
      <c r="C63" s="14" t="s">
        <v>178</v>
      </c>
      <c r="D63" s="14" t="s">
        <v>204</v>
      </c>
      <c r="E63" s="14" t="s">
        <v>205</v>
      </c>
      <c r="F63" s="14" t="s">
        <v>196</v>
      </c>
    </row>
    <row r="64" spans="1:6" x14ac:dyDescent="0.25">
      <c r="A64" s="14">
        <v>63</v>
      </c>
      <c r="B64" s="14" t="s">
        <v>54</v>
      </c>
      <c r="C64" s="14" t="s">
        <v>178</v>
      </c>
      <c r="D64" s="14" t="s">
        <v>206</v>
      </c>
      <c r="E64" s="14" t="s">
        <v>207</v>
      </c>
      <c r="F64" s="14" t="s">
        <v>188</v>
      </c>
    </row>
    <row r="65" spans="1:6" x14ac:dyDescent="0.25">
      <c r="A65" s="14">
        <v>64</v>
      </c>
      <c r="B65" s="14" t="s">
        <v>54</v>
      </c>
      <c r="C65" s="14" t="s">
        <v>178</v>
      </c>
      <c r="D65" s="14" t="s">
        <v>208</v>
      </c>
      <c r="E65" s="14" t="s">
        <v>209</v>
      </c>
      <c r="F65" s="14" t="s">
        <v>193</v>
      </c>
    </row>
    <row r="66" spans="1:6" x14ac:dyDescent="0.25">
      <c r="A66" s="14">
        <v>65</v>
      </c>
      <c r="B66" s="14" t="s">
        <v>54</v>
      </c>
      <c r="C66" s="14" t="s">
        <v>178</v>
      </c>
      <c r="D66" s="14" t="s">
        <v>210</v>
      </c>
      <c r="E66" s="14" t="s">
        <v>211</v>
      </c>
      <c r="F66" s="14" t="s">
        <v>188</v>
      </c>
    </row>
    <row r="67" spans="1:6" x14ac:dyDescent="0.25">
      <c r="A67" s="14">
        <v>66</v>
      </c>
      <c r="B67" s="14" t="s">
        <v>54</v>
      </c>
      <c r="C67" s="14" t="s">
        <v>178</v>
      </c>
      <c r="D67" s="14" t="s">
        <v>212</v>
      </c>
      <c r="E67" s="14" t="s">
        <v>213</v>
      </c>
      <c r="F67" s="14" t="s">
        <v>214</v>
      </c>
    </row>
    <row r="68" spans="1:6" x14ac:dyDescent="0.25">
      <c r="A68" s="14">
        <v>67</v>
      </c>
      <c r="B68" s="14" t="s">
        <v>54</v>
      </c>
      <c r="C68" s="14" t="s">
        <v>178</v>
      </c>
      <c r="D68" s="14" t="s">
        <v>215</v>
      </c>
      <c r="E68" s="14" t="s">
        <v>216</v>
      </c>
      <c r="F68" s="14" t="s">
        <v>193</v>
      </c>
    </row>
    <row r="69" spans="1:6" x14ac:dyDescent="0.25">
      <c r="A69" s="14">
        <v>68</v>
      </c>
      <c r="B69" s="14" t="s">
        <v>67</v>
      </c>
      <c r="C69" s="14" t="s">
        <v>178</v>
      </c>
      <c r="D69" s="14" t="s">
        <v>217</v>
      </c>
      <c r="E69" s="14" t="s">
        <v>218</v>
      </c>
      <c r="F69" s="14" t="s">
        <v>188</v>
      </c>
    </row>
    <row r="70" spans="1:6" x14ac:dyDescent="0.25">
      <c r="A70" s="14">
        <v>69</v>
      </c>
      <c r="B70" s="14" t="s">
        <v>67</v>
      </c>
      <c r="C70" s="14" t="s">
        <v>178</v>
      </c>
      <c r="D70" s="14" t="s">
        <v>219</v>
      </c>
      <c r="E70" s="14" t="s">
        <v>220</v>
      </c>
      <c r="F70" s="14" t="s">
        <v>199</v>
      </c>
    </row>
    <row r="71" spans="1:6" x14ac:dyDescent="0.25">
      <c r="A71" s="14">
        <v>70</v>
      </c>
      <c r="B71" s="14" t="s">
        <v>67</v>
      </c>
      <c r="C71" s="14" t="s">
        <v>178</v>
      </c>
      <c r="D71" s="14" t="s">
        <v>221</v>
      </c>
      <c r="E71" s="14" t="s">
        <v>222</v>
      </c>
      <c r="F71" s="14" t="s">
        <v>188</v>
      </c>
    </row>
    <row r="72" spans="1:6" x14ac:dyDescent="0.25">
      <c r="A72" s="14">
        <v>71</v>
      </c>
      <c r="B72" s="14" t="s">
        <v>71</v>
      </c>
      <c r="C72" s="14" t="s">
        <v>223</v>
      </c>
      <c r="D72" s="14" t="s">
        <v>224</v>
      </c>
      <c r="E72" s="14" t="s">
        <v>225</v>
      </c>
      <c r="F72" s="14" t="s">
        <v>226</v>
      </c>
    </row>
    <row r="73" spans="1:6" x14ac:dyDescent="0.25">
      <c r="A73" s="14">
        <v>72</v>
      </c>
      <c r="B73" s="14" t="s">
        <v>60</v>
      </c>
      <c r="C73" s="14" t="s">
        <v>223</v>
      </c>
      <c r="D73" s="14" t="s">
        <v>227</v>
      </c>
      <c r="E73" s="14" t="s">
        <v>228</v>
      </c>
      <c r="F73" s="14" t="s">
        <v>229</v>
      </c>
    </row>
    <row r="74" spans="1:6" x14ac:dyDescent="0.25">
      <c r="A74" s="14">
        <v>73</v>
      </c>
      <c r="B74" s="14" t="s">
        <v>67</v>
      </c>
      <c r="C74" s="14" t="s">
        <v>223</v>
      </c>
      <c r="D74" s="14" t="s">
        <v>230</v>
      </c>
      <c r="E74" s="14" t="s">
        <v>228</v>
      </c>
      <c r="F74" s="14" t="s">
        <v>229</v>
      </c>
    </row>
    <row r="75" spans="1:6" x14ac:dyDescent="0.25">
      <c r="A75" s="14">
        <v>74</v>
      </c>
      <c r="B75" s="14" t="s">
        <v>71</v>
      </c>
      <c r="C75" s="14" t="s">
        <v>231</v>
      </c>
      <c r="D75" s="14" t="s">
        <v>232</v>
      </c>
      <c r="E75" s="14" t="s">
        <v>233</v>
      </c>
      <c r="F75" s="14" t="s">
        <v>234</v>
      </c>
    </row>
    <row r="76" spans="1:6" x14ac:dyDescent="0.25">
      <c r="A76" s="14">
        <v>75</v>
      </c>
      <c r="B76" s="14" t="s">
        <v>71</v>
      </c>
      <c r="C76" s="14" t="s">
        <v>231</v>
      </c>
      <c r="D76" s="14" t="s">
        <v>235</v>
      </c>
      <c r="E76" s="14" t="s">
        <v>236</v>
      </c>
      <c r="F76" s="14" t="s">
        <v>234</v>
      </c>
    </row>
    <row r="77" spans="1:6" x14ac:dyDescent="0.25">
      <c r="A77" s="14">
        <v>76</v>
      </c>
      <c r="B77" s="14" t="s">
        <v>71</v>
      </c>
      <c r="C77" s="14" t="s">
        <v>231</v>
      </c>
      <c r="D77" s="14" t="s">
        <v>237</v>
      </c>
      <c r="E77" s="14" t="s">
        <v>238</v>
      </c>
      <c r="F77" s="14" t="s">
        <v>239</v>
      </c>
    </row>
    <row r="78" spans="1:6" x14ac:dyDescent="0.25">
      <c r="A78" s="14">
        <v>77</v>
      </c>
      <c r="B78" s="14" t="s">
        <v>71</v>
      </c>
      <c r="C78" s="14" t="s">
        <v>231</v>
      </c>
      <c r="D78" s="14" t="s">
        <v>240</v>
      </c>
      <c r="E78" s="14" t="s">
        <v>241</v>
      </c>
      <c r="F78" s="14" t="s">
        <v>242</v>
      </c>
    </row>
    <row r="79" spans="1:6" x14ac:dyDescent="0.25">
      <c r="A79" s="14">
        <v>78</v>
      </c>
      <c r="B79" s="14" t="s">
        <v>71</v>
      </c>
      <c r="C79" s="14" t="s">
        <v>231</v>
      </c>
      <c r="D79" s="14" t="s">
        <v>243</v>
      </c>
      <c r="E79" s="14" t="s">
        <v>244</v>
      </c>
      <c r="F79" s="14" t="s">
        <v>245</v>
      </c>
    </row>
    <row r="80" spans="1:6" x14ac:dyDescent="0.25">
      <c r="A80" s="14">
        <v>79</v>
      </c>
      <c r="B80" s="14" t="s">
        <v>71</v>
      </c>
      <c r="C80" s="14" t="s">
        <v>231</v>
      </c>
      <c r="D80" s="14" t="s">
        <v>246</v>
      </c>
      <c r="E80" s="14" t="s">
        <v>247</v>
      </c>
      <c r="F80" s="14" t="s">
        <v>248</v>
      </c>
    </row>
    <row r="81" spans="1:6" x14ac:dyDescent="0.25">
      <c r="A81" s="14">
        <v>80</v>
      </c>
      <c r="B81" s="14" t="s">
        <v>67</v>
      </c>
      <c r="C81" s="14" t="s">
        <v>231</v>
      </c>
      <c r="D81" s="14" t="s">
        <v>249</v>
      </c>
      <c r="E81" s="14" t="s">
        <v>250</v>
      </c>
      <c r="F81" s="14" t="s">
        <v>242</v>
      </c>
    </row>
    <row r="82" spans="1:6" x14ac:dyDescent="0.25">
      <c r="A82" s="14">
        <v>81</v>
      </c>
      <c r="B82" s="14" t="s">
        <v>67</v>
      </c>
      <c r="C82" s="14" t="s">
        <v>231</v>
      </c>
      <c r="D82" s="14" t="s">
        <v>251</v>
      </c>
      <c r="E82" s="14" t="s">
        <v>252</v>
      </c>
      <c r="F82" s="14" t="s">
        <v>248</v>
      </c>
    </row>
    <row r="83" spans="1:6" x14ac:dyDescent="0.25">
      <c r="A83" s="14">
        <v>82</v>
      </c>
      <c r="B83" s="14" t="s">
        <v>71</v>
      </c>
      <c r="C83" s="14" t="s">
        <v>253</v>
      </c>
      <c r="D83" s="14" t="s">
        <v>254</v>
      </c>
      <c r="E83" s="14" t="s">
        <v>255</v>
      </c>
      <c r="F83" s="14" t="s">
        <v>256</v>
      </c>
    </row>
    <row r="84" spans="1:6" x14ac:dyDescent="0.25">
      <c r="A84" s="14">
        <v>83</v>
      </c>
      <c r="B84" s="14" t="s">
        <v>71</v>
      </c>
      <c r="C84" s="14" t="s">
        <v>253</v>
      </c>
      <c r="D84" s="14" t="s">
        <v>257</v>
      </c>
      <c r="E84" s="14" t="s">
        <v>258</v>
      </c>
      <c r="F84" s="14" t="s">
        <v>259</v>
      </c>
    </row>
    <row r="85" spans="1:6" x14ac:dyDescent="0.25">
      <c r="A85" s="14">
        <v>84</v>
      </c>
      <c r="B85" s="14" t="s">
        <v>71</v>
      </c>
      <c r="C85" s="14" t="s">
        <v>253</v>
      </c>
      <c r="D85" s="14" t="s">
        <v>260</v>
      </c>
      <c r="E85" s="14" t="s">
        <v>261</v>
      </c>
      <c r="F85" s="14" t="s">
        <v>259</v>
      </c>
    </row>
    <row r="86" spans="1:6" x14ac:dyDescent="0.25">
      <c r="A86" s="14">
        <v>85</v>
      </c>
      <c r="B86" s="14" t="s">
        <v>71</v>
      </c>
      <c r="C86" s="14" t="s">
        <v>253</v>
      </c>
      <c r="D86" s="14" t="s">
        <v>262</v>
      </c>
      <c r="E86" s="14" t="s">
        <v>263</v>
      </c>
      <c r="F86" s="14" t="s">
        <v>264</v>
      </c>
    </row>
    <row r="87" spans="1:6" x14ac:dyDescent="0.25">
      <c r="A87" s="14">
        <v>86</v>
      </c>
      <c r="B87" s="14" t="s">
        <v>71</v>
      </c>
      <c r="C87" s="14" t="s">
        <v>253</v>
      </c>
      <c r="D87" s="14" t="s">
        <v>265</v>
      </c>
      <c r="E87" s="14" t="s">
        <v>266</v>
      </c>
      <c r="F87" s="14" t="s">
        <v>264</v>
      </c>
    </row>
    <row r="88" spans="1:6" x14ac:dyDescent="0.25">
      <c r="A88" s="14">
        <v>87</v>
      </c>
      <c r="B88" s="14" t="s">
        <v>71</v>
      </c>
      <c r="C88" s="14" t="s">
        <v>253</v>
      </c>
      <c r="D88" s="14" t="s">
        <v>267</v>
      </c>
      <c r="E88" s="14" t="s">
        <v>268</v>
      </c>
      <c r="F88" s="14" t="s">
        <v>269</v>
      </c>
    </row>
    <row r="89" spans="1:6" x14ac:dyDescent="0.25">
      <c r="A89" s="14">
        <v>88</v>
      </c>
      <c r="B89" s="14" t="s">
        <v>71</v>
      </c>
      <c r="C89" s="14" t="s">
        <v>253</v>
      </c>
      <c r="D89" s="14" t="s">
        <v>270</v>
      </c>
      <c r="E89" s="14" t="s">
        <v>271</v>
      </c>
      <c r="F89" s="14" t="s">
        <v>269</v>
      </c>
    </row>
    <row r="90" spans="1:6" x14ac:dyDescent="0.25">
      <c r="A90" s="14">
        <v>89</v>
      </c>
      <c r="B90" s="14" t="s">
        <v>71</v>
      </c>
      <c r="C90" s="14" t="s">
        <v>253</v>
      </c>
      <c r="D90" s="14" t="s">
        <v>272</v>
      </c>
      <c r="E90" s="14" t="s">
        <v>273</v>
      </c>
      <c r="F90" s="14" t="s">
        <v>274</v>
      </c>
    </row>
    <row r="91" spans="1:6" x14ac:dyDescent="0.25">
      <c r="A91" s="14">
        <v>90</v>
      </c>
      <c r="B91" s="14" t="s">
        <v>71</v>
      </c>
      <c r="C91" s="14" t="s">
        <v>253</v>
      </c>
      <c r="D91" s="14" t="s">
        <v>275</v>
      </c>
      <c r="E91" s="14" t="s">
        <v>276</v>
      </c>
      <c r="F91" s="14" t="s">
        <v>277</v>
      </c>
    </row>
    <row r="92" spans="1:6" x14ac:dyDescent="0.25">
      <c r="A92" s="14">
        <v>91</v>
      </c>
      <c r="B92" s="14" t="s">
        <v>54</v>
      </c>
      <c r="C92" s="14" t="s">
        <v>253</v>
      </c>
      <c r="D92" s="14" t="s">
        <v>278</v>
      </c>
      <c r="E92" s="14" t="s">
        <v>279</v>
      </c>
      <c r="F92" s="14" t="s">
        <v>256</v>
      </c>
    </row>
    <row r="93" spans="1:6" x14ac:dyDescent="0.25">
      <c r="A93" s="14">
        <v>92</v>
      </c>
      <c r="B93" s="14" t="s">
        <v>54</v>
      </c>
      <c r="C93" s="14" t="s">
        <v>253</v>
      </c>
      <c r="D93" s="14" t="s">
        <v>280</v>
      </c>
      <c r="E93" s="14" t="s">
        <v>281</v>
      </c>
      <c r="F93" s="14" t="s">
        <v>256</v>
      </c>
    </row>
    <row r="94" spans="1:6" x14ac:dyDescent="0.25">
      <c r="A94" s="14">
        <v>93</v>
      </c>
      <c r="B94" s="14" t="s">
        <v>54</v>
      </c>
      <c r="C94" s="14" t="s">
        <v>253</v>
      </c>
      <c r="D94" s="14" t="s">
        <v>282</v>
      </c>
      <c r="E94" s="14" t="s">
        <v>283</v>
      </c>
      <c r="F94" s="14" t="s">
        <v>284</v>
      </c>
    </row>
    <row r="95" spans="1:6" x14ac:dyDescent="0.25">
      <c r="A95" s="14">
        <v>94</v>
      </c>
      <c r="B95" s="14" t="s">
        <v>54</v>
      </c>
      <c r="C95" s="14" t="s">
        <v>253</v>
      </c>
      <c r="D95" s="14" t="s">
        <v>285</v>
      </c>
      <c r="E95" s="14" t="s">
        <v>286</v>
      </c>
      <c r="F95" s="14" t="s">
        <v>287</v>
      </c>
    </row>
    <row r="96" spans="1:6" x14ac:dyDescent="0.25">
      <c r="A96" s="14">
        <v>95</v>
      </c>
      <c r="B96" s="14" t="s">
        <v>54</v>
      </c>
      <c r="C96" s="14" t="s">
        <v>253</v>
      </c>
      <c r="D96" s="14" t="s">
        <v>288</v>
      </c>
      <c r="E96" s="14" t="s">
        <v>289</v>
      </c>
      <c r="F96" s="14" t="s">
        <v>287</v>
      </c>
    </row>
    <row r="97" spans="1:6" x14ac:dyDescent="0.25">
      <c r="A97" s="14">
        <v>96</v>
      </c>
      <c r="B97" s="14" t="s">
        <v>54</v>
      </c>
      <c r="C97" s="14" t="s">
        <v>253</v>
      </c>
      <c r="D97" s="14" t="s">
        <v>290</v>
      </c>
      <c r="E97" s="14" t="s">
        <v>291</v>
      </c>
      <c r="F97" s="14" t="s">
        <v>287</v>
      </c>
    </row>
    <row r="98" spans="1:6" x14ac:dyDescent="0.25">
      <c r="A98" s="14">
        <v>97</v>
      </c>
      <c r="B98" s="14" t="s">
        <v>54</v>
      </c>
      <c r="C98" s="14" t="s">
        <v>253</v>
      </c>
      <c r="D98" s="14" t="s">
        <v>292</v>
      </c>
      <c r="E98" s="14" t="s">
        <v>293</v>
      </c>
      <c r="F98" s="14" t="s">
        <v>294</v>
      </c>
    </row>
    <row r="99" spans="1:6" x14ac:dyDescent="0.25">
      <c r="A99" s="14">
        <v>98</v>
      </c>
      <c r="B99" s="14" t="s">
        <v>54</v>
      </c>
      <c r="C99" s="14" t="s">
        <v>253</v>
      </c>
      <c r="D99" s="14" t="s">
        <v>295</v>
      </c>
      <c r="E99" s="14" t="s">
        <v>296</v>
      </c>
      <c r="F99" s="14" t="s">
        <v>259</v>
      </c>
    </row>
    <row r="100" spans="1:6" x14ac:dyDescent="0.25">
      <c r="A100" s="14">
        <v>99</v>
      </c>
      <c r="B100" s="14" t="s">
        <v>54</v>
      </c>
      <c r="C100" s="14" t="s">
        <v>253</v>
      </c>
      <c r="D100" s="14" t="s">
        <v>297</v>
      </c>
      <c r="E100" s="14" t="s">
        <v>298</v>
      </c>
      <c r="F100" s="14" t="s">
        <v>284</v>
      </c>
    </row>
    <row r="101" spans="1:6" x14ac:dyDescent="0.25">
      <c r="A101" s="14">
        <v>100</v>
      </c>
      <c r="B101" s="14" t="s">
        <v>54</v>
      </c>
      <c r="C101" s="14" t="s">
        <v>253</v>
      </c>
      <c r="D101" s="14" t="s">
        <v>299</v>
      </c>
      <c r="E101" s="14" t="s">
        <v>300</v>
      </c>
      <c r="F101" s="14" t="s">
        <v>259</v>
      </c>
    </row>
    <row r="102" spans="1:6" x14ac:dyDescent="0.25">
      <c r="A102" s="14">
        <v>101</v>
      </c>
      <c r="B102" s="14" t="s">
        <v>54</v>
      </c>
      <c r="C102" s="14" t="s">
        <v>253</v>
      </c>
      <c r="D102" s="14" t="s">
        <v>301</v>
      </c>
      <c r="E102" s="14" t="s">
        <v>302</v>
      </c>
      <c r="F102" s="14" t="s">
        <v>259</v>
      </c>
    </row>
    <row r="103" spans="1:6" x14ac:dyDescent="0.25">
      <c r="A103" s="14">
        <v>102</v>
      </c>
      <c r="B103" s="14" t="s">
        <v>54</v>
      </c>
      <c r="C103" s="14" t="s">
        <v>253</v>
      </c>
      <c r="D103" s="14" t="s">
        <v>303</v>
      </c>
      <c r="E103" s="14" t="s">
        <v>304</v>
      </c>
      <c r="F103" s="14" t="s">
        <v>264</v>
      </c>
    </row>
    <row r="104" spans="1:6" x14ac:dyDescent="0.25">
      <c r="A104" s="14">
        <v>103</v>
      </c>
      <c r="B104" s="14" t="s">
        <v>54</v>
      </c>
      <c r="C104" s="14" t="s">
        <v>253</v>
      </c>
      <c r="D104" s="14" t="s">
        <v>305</v>
      </c>
      <c r="E104" s="14" t="s">
        <v>306</v>
      </c>
      <c r="F104" s="14" t="s">
        <v>307</v>
      </c>
    </row>
    <row r="105" spans="1:6" x14ac:dyDescent="0.25">
      <c r="A105" s="14">
        <v>104</v>
      </c>
      <c r="B105" s="14" t="s">
        <v>54</v>
      </c>
      <c r="C105" s="14" t="s">
        <v>253</v>
      </c>
      <c r="D105" s="14" t="s">
        <v>308</v>
      </c>
      <c r="E105" s="14" t="s">
        <v>309</v>
      </c>
      <c r="F105" s="14" t="s">
        <v>310</v>
      </c>
    </row>
    <row r="106" spans="1:6" x14ac:dyDescent="0.25">
      <c r="A106" s="14">
        <v>105</v>
      </c>
      <c r="B106" s="14" t="s">
        <v>54</v>
      </c>
      <c r="C106" s="14" t="s">
        <v>253</v>
      </c>
      <c r="D106" s="14" t="s">
        <v>311</v>
      </c>
      <c r="E106" s="14" t="s">
        <v>312</v>
      </c>
      <c r="F106" s="14" t="s">
        <v>313</v>
      </c>
    </row>
    <row r="107" spans="1:6" x14ac:dyDescent="0.25">
      <c r="A107" s="14">
        <v>106</v>
      </c>
      <c r="B107" s="14" t="s">
        <v>54</v>
      </c>
      <c r="C107" s="14" t="s">
        <v>253</v>
      </c>
      <c r="D107" s="14" t="s">
        <v>314</v>
      </c>
      <c r="E107" s="14" t="s">
        <v>315</v>
      </c>
      <c r="F107" s="14" t="s">
        <v>316</v>
      </c>
    </row>
    <row r="108" spans="1:6" x14ac:dyDescent="0.25">
      <c r="A108" s="14">
        <v>107</v>
      </c>
      <c r="B108" s="14" t="s">
        <v>54</v>
      </c>
      <c r="C108" s="14" t="s">
        <v>253</v>
      </c>
      <c r="D108" s="14" t="s">
        <v>317</v>
      </c>
      <c r="E108" s="14" t="s">
        <v>318</v>
      </c>
      <c r="F108" s="14" t="s">
        <v>284</v>
      </c>
    </row>
    <row r="109" spans="1:6" x14ac:dyDescent="0.25">
      <c r="A109" s="14">
        <v>108</v>
      </c>
      <c r="B109" s="14" t="s">
        <v>54</v>
      </c>
      <c r="C109" s="14" t="s">
        <v>253</v>
      </c>
      <c r="D109" s="14" t="s">
        <v>319</v>
      </c>
      <c r="E109" s="14" t="s">
        <v>320</v>
      </c>
      <c r="F109" s="14" t="s">
        <v>313</v>
      </c>
    </row>
    <row r="110" spans="1:6" x14ac:dyDescent="0.25">
      <c r="A110" s="14">
        <v>109</v>
      </c>
      <c r="B110" s="14" t="s">
        <v>67</v>
      </c>
      <c r="C110" s="14" t="s">
        <v>253</v>
      </c>
      <c r="D110" s="14" t="s">
        <v>321</v>
      </c>
      <c r="E110" s="14" t="s">
        <v>322</v>
      </c>
      <c r="F110" s="14" t="s">
        <v>323</v>
      </c>
    </row>
    <row r="111" spans="1:6" x14ac:dyDescent="0.25">
      <c r="A111" s="14">
        <v>110</v>
      </c>
      <c r="B111" s="14" t="s">
        <v>67</v>
      </c>
      <c r="C111" s="14" t="s">
        <v>253</v>
      </c>
      <c r="D111" s="14" t="s">
        <v>324</v>
      </c>
      <c r="E111" s="14" t="s">
        <v>325</v>
      </c>
      <c r="F111" s="14" t="s">
        <v>264</v>
      </c>
    </row>
    <row r="112" spans="1:6" x14ac:dyDescent="0.25">
      <c r="A112" s="14">
        <v>111</v>
      </c>
      <c r="B112" s="14" t="s">
        <v>67</v>
      </c>
      <c r="C112" s="14" t="s">
        <v>253</v>
      </c>
      <c r="D112" s="14" t="s">
        <v>326</v>
      </c>
      <c r="E112" s="14" t="s">
        <v>327</v>
      </c>
      <c r="F112" s="14" t="s">
        <v>259</v>
      </c>
    </row>
    <row r="113" spans="1:6" x14ac:dyDescent="0.25">
      <c r="A113" s="14">
        <v>112</v>
      </c>
      <c r="B113" s="14" t="s">
        <v>67</v>
      </c>
      <c r="C113" s="14" t="s">
        <v>253</v>
      </c>
      <c r="D113" s="14" t="s">
        <v>328</v>
      </c>
      <c r="E113" s="14" t="s">
        <v>329</v>
      </c>
      <c r="F113" s="14" t="s">
        <v>323</v>
      </c>
    </row>
    <row r="114" spans="1:6" x14ac:dyDescent="0.25">
      <c r="A114" s="14">
        <v>113</v>
      </c>
      <c r="B114" s="14" t="s">
        <v>67</v>
      </c>
      <c r="C114" s="14" t="s">
        <v>253</v>
      </c>
      <c r="D114" s="14" t="s">
        <v>330</v>
      </c>
      <c r="E114" s="14" t="s">
        <v>331</v>
      </c>
      <c r="F114" s="14" t="s">
        <v>277</v>
      </c>
    </row>
    <row r="115" spans="1:6" x14ac:dyDescent="0.25">
      <c r="A115" s="14">
        <v>114</v>
      </c>
      <c r="B115" s="14" t="s">
        <v>54</v>
      </c>
      <c r="C115" s="14" t="s">
        <v>332</v>
      </c>
      <c r="D115" s="14" t="s">
        <v>333</v>
      </c>
      <c r="E115" s="14" t="s">
        <v>334</v>
      </c>
      <c r="F115" s="14" t="s">
        <v>335</v>
      </c>
    </row>
    <row r="116" spans="1:6" x14ac:dyDescent="0.25">
      <c r="A116" s="14">
        <v>115</v>
      </c>
      <c r="B116" s="14" t="s">
        <v>54</v>
      </c>
      <c r="C116" s="14" t="s">
        <v>332</v>
      </c>
      <c r="D116" s="14" t="s">
        <v>336</v>
      </c>
      <c r="E116" s="14" t="s">
        <v>337</v>
      </c>
      <c r="F116" s="14" t="s">
        <v>335</v>
      </c>
    </row>
    <row r="117" spans="1:6" x14ac:dyDescent="0.25">
      <c r="A117" s="14">
        <v>116</v>
      </c>
      <c r="B117" s="14" t="s">
        <v>54</v>
      </c>
      <c r="C117" s="14" t="s">
        <v>332</v>
      </c>
      <c r="D117" s="14" t="s">
        <v>338</v>
      </c>
      <c r="E117" s="14" t="s">
        <v>339</v>
      </c>
      <c r="F117" s="14" t="s">
        <v>340</v>
      </c>
    </row>
    <row r="118" spans="1:6" x14ac:dyDescent="0.25">
      <c r="A118" s="14">
        <v>117</v>
      </c>
      <c r="B118" s="14" t="s">
        <v>60</v>
      </c>
      <c r="C118" s="14" t="s">
        <v>332</v>
      </c>
      <c r="D118" s="14" t="s">
        <v>341</v>
      </c>
      <c r="E118" s="14" t="s">
        <v>342</v>
      </c>
      <c r="F118" s="14" t="s">
        <v>340</v>
      </c>
    </row>
    <row r="119" spans="1:6" x14ac:dyDescent="0.25">
      <c r="A119" s="14">
        <v>118</v>
      </c>
      <c r="B119" s="14" t="s">
        <v>60</v>
      </c>
      <c r="C119" s="14" t="s">
        <v>332</v>
      </c>
      <c r="D119" s="14" t="s">
        <v>343</v>
      </c>
      <c r="E119" s="14" t="s">
        <v>344</v>
      </c>
      <c r="F119" s="14" t="s">
        <v>345</v>
      </c>
    </row>
    <row r="120" spans="1:6" x14ac:dyDescent="0.25">
      <c r="A120" s="14">
        <v>119</v>
      </c>
      <c r="B120" s="14" t="s">
        <v>67</v>
      </c>
      <c r="C120" s="14" t="s">
        <v>332</v>
      </c>
      <c r="D120" s="14" t="s">
        <v>346</v>
      </c>
      <c r="E120" s="14" t="s">
        <v>347</v>
      </c>
      <c r="F120" s="14" t="s">
        <v>340</v>
      </c>
    </row>
    <row r="121" spans="1:6" x14ac:dyDescent="0.25">
      <c r="A121" s="14">
        <v>120</v>
      </c>
      <c r="B121" s="14" t="s">
        <v>71</v>
      </c>
      <c r="C121" s="14" t="s">
        <v>348</v>
      </c>
      <c r="D121" s="14" t="s">
        <v>349</v>
      </c>
      <c r="E121" s="14" t="s">
        <v>350</v>
      </c>
      <c r="F121" s="14" t="s">
        <v>351</v>
      </c>
    </row>
    <row r="122" spans="1:6" x14ac:dyDescent="0.25">
      <c r="A122" s="14">
        <v>121</v>
      </c>
      <c r="B122" s="14" t="s">
        <v>71</v>
      </c>
      <c r="C122" s="14" t="s">
        <v>348</v>
      </c>
      <c r="D122" s="14" t="s">
        <v>352</v>
      </c>
      <c r="E122" s="14" t="s">
        <v>353</v>
      </c>
      <c r="F122" s="14" t="s">
        <v>354</v>
      </c>
    </row>
    <row r="123" spans="1:6" x14ac:dyDescent="0.25">
      <c r="A123" s="14">
        <v>122</v>
      </c>
      <c r="B123" s="14" t="s">
        <v>71</v>
      </c>
      <c r="C123" s="14" t="s">
        <v>348</v>
      </c>
      <c r="D123" s="14" t="s">
        <v>355</v>
      </c>
      <c r="E123" s="14" t="s">
        <v>356</v>
      </c>
      <c r="F123" s="14" t="s">
        <v>354</v>
      </c>
    </row>
    <row r="124" spans="1:6" x14ac:dyDescent="0.25">
      <c r="A124" s="14">
        <v>123</v>
      </c>
      <c r="B124" s="14" t="s">
        <v>71</v>
      </c>
      <c r="C124" s="14" t="s">
        <v>348</v>
      </c>
      <c r="D124" s="14" t="s">
        <v>357</v>
      </c>
      <c r="E124" s="14" t="s">
        <v>358</v>
      </c>
      <c r="F124" s="14" t="s">
        <v>359</v>
      </c>
    </row>
    <row r="125" spans="1:6" x14ac:dyDescent="0.25">
      <c r="A125" s="14">
        <v>124</v>
      </c>
      <c r="B125" s="14" t="s">
        <v>71</v>
      </c>
      <c r="C125" s="14" t="s">
        <v>348</v>
      </c>
      <c r="D125" s="14" t="s">
        <v>360</v>
      </c>
      <c r="E125" s="14" t="s">
        <v>361</v>
      </c>
      <c r="F125" s="14" t="s">
        <v>362</v>
      </c>
    </row>
    <row r="126" spans="1:6" x14ac:dyDescent="0.25">
      <c r="A126" s="14">
        <v>125</v>
      </c>
      <c r="B126" s="14" t="s">
        <v>71</v>
      </c>
      <c r="C126" s="14" t="s">
        <v>348</v>
      </c>
      <c r="D126" s="14" t="s">
        <v>363</v>
      </c>
      <c r="E126" s="14" t="s">
        <v>364</v>
      </c>
      <c r="F126" s="14" t="s">
        <v>365</v>
      </c>
    </row>
    <row r="127" spans="1:6" x14ac:dyDescent="0.25">
      <c r="A127" s="14">
        <v>126</v>
      </c>
      <c r="B127" s="14" t="s">
        <v>71</v>
      </c>
      <c r="C127" s="14" t="s">
        <v>348</v>
      </c>
      <c r="D127" s="14" t="s">
        <v>366</v>
      </c>
      <c r="E127" s="14" t="s">
        <v>367</v>
      </c>
      <c r="F127" s="14" t="s">
        <v>368</v>
      </c>
    </row>
    <row r="128" spans="1:6" x14ac:dyDescent="0.25">
      <c r="A128" s="14">
        <v>127</v>
      </c>
      <c r="B128" s="14" t="s">
        <v>71</v>
      </c>
      <c r="C128" s="14" t="s">
        <v>348</v>
      </c>
      <c r="D128" s="14" t="s">
        <v>369</v>
      </c>
      <c r="E128" s="14" t="s">
        <v>370</v>
      </c>
      <c r="F128" s="14" t="s">
        <v>371</v>
      </c>
    </row>
    <row r="129" spans="1:6" x14ac:dyDescent="0.25">
      <c r="A129" s="14">
        <v>128</v>
      </c>
      <c r="B129" s="14" t="s">
        <v>71</v>
      </c>
      <c r="C129" s="14" t="s">
        <v>348</v>
      </c>
      <c r="D129" s="14" t="s">
        <v>372</v>
      </c>
      <c r="E129" s="14" t="s">
        <v>373</v>
      </c>
      <c r="F129" s="14" t="s">
        <v>313</v>
      </c>
    </row>
    <row r="130" spans="1:6" x14ac:dyDescent="0.25">
      <c r="A130" s="14">
        <v>129</v>
      </c>
      <c r="B130" s="14" t="s">
        <v>71</v>
      </c>
      <c r="C130" s="14" t="s">
        <v>348</v>
      </c>
      <c r="D130" s="14" t="s">
        <v>374</v>
      </c>
      <c r="E130" s="14" t="s">
        <v>375</v>
      </c>
      <c r="F130" s="14" t="s">
        <v>376</v>
      </c>
    </row>
    <row r="131" spans="1:6" x14ac:dyDescent="0.25">
      <c r="A131" s="14">
        <v>130</v>
      </c>
      <c r="B131" s="14" t="s">
        <v>71</v>
      </c>
      <c r="C131" s="14" t="s">
        <v>348</v>
      </c>
      <c r="D131" s="14" t="s">
        <v>377</v>
      </c>
      <c r="E131" s="14" t="s">
        <v>378</v>
      </c>
      <c r="F131" s="14" t="s">
        <v>379</v>
      </c>
    </row>
    <row r="132" spans="1:6" x14ac:dyDescent="0.25">
      <c r="A132" s="14">
        <v>131</v>
      </c>
      <c r="B132" s="14" t="s">
        <v>71</v>
      </c>
      <c r="C132" s="14" t="s">
        <v>348</v>
      </c>
      <c r="D132" s="14" t="s">
        <v>380</v>
      </c>
      <c r="E132" s="14" t="s">
        <v>381</v>
      </c>
      <c r="F132" s="14" t="s">
        <v>382</v>
      </c>
    </row>
    <row r="133" spans="1:6" x14ac:dyDescent="0.25">
      <c r="A133" s="14">
        <v>132</v>
      </c>
      <c r="B133" s="14" t="s">
        <v>71</v>
      </c>
      <c r="C133" s="14" t="s">
        <v>348</v>
      </c>
      <c r="D133" s="14" t="s">
        <v>383</v>
      </c>
      <c r="E133" s="14" t="s">
        <v>384</v>
      </c>
      <c r="F133" s="14" t="s">
        <v>385</v>
      </c>
    </row>
    <row r="134" spans="1:6" x14ac:dyDescent="0.25">
      <c r="A134" s="14">
        <v>133</v>
      </c>
      <c r="B134" s="14" t="s">
        <v>71</v>
      </c>
      <c r="C134" s="14" t="s">
        <v>348</v>
      </c>
      <c r="D134" s="14" t="s">
        <v>386</v>
      </c>
      <c r="E134" s="14" t="s">
        <v>387</v>
      </c>
      <c r="F134" s="14" t="s">
        <v>388</v>
      </c>
    </row>
    <row r="135" spans="1:6" x14ac:dyDescent="0.25">
      <c r="A135" s="14">
        <v>134</v>
      </c>
      <c r="B135" s="14" t="s">
        <v>71</v>
      </c>
      <c r="C135" s="14" t="s">
        <v>348</v>
      </c>
      <c r="D135" s="14" t="s">
        <v>389</v>
      </c>
      <c r="E135" s="14" t="s">
        <v>390</v>
      </c>
      <c r="F135" s="14" t="s">
        <v>391</v>
      </c>
    </row>
    <row r="136" spans="1:6" x14ac:dyDescent="0.25">
      <c r="A136" s="14">
        <v>135</v>
      </c>
      <c r="B136" s="14" t="s">
        <v>54</v>
      </c>
      <c r="C136" s="14" t="s">
        <v>348</v>
      </c>
      <c r="D136" s="14" t="s">
        <v>392</v>
      </c>
      <c r="E136" s="14" t="s">
        <v>393</v>
      </c>
      <c r="F136" s="14" t="s">
        <v>388</v>
      </c>
    </row>
    <row r="137" spans="1:6" x14ac:dyDescent="0.25">
      <c r="A137" s="14">
        <v>136</v>
      </c>
      <c r="B137" s="14" t="s">
        <v>54</v>
      </c>
      <c r="C137" s="14" t="s">
        <v>348</v>
      </c>
      <c r="D137" s="14" t="s">
        <v>394</v>
      </c>
      <c r="E137" s="14" t="s">
        <v>395</v>
      </c>
      <c r="F137" s="14" t="s">
        <v>391</v>
      </c>
    </row>
    <row r="138" spans="1:6" x14ac:dyDescent="0.25">
      <c r="A138" s="14">
        <v>137</v>
      </c>
      <c r="B138" s="14" t="s">
        <v>54</v>
      </c>
      <c r="C138" s="14" t="s">
        <v>348</v>
      </c>
      <c r="D138" s="14" t="s">
        <v>396</v>
      </c>
      <c r="E138" s="14" t="s">
        <v>397</v>
      </c>
      <c r="F138" s="14" t="s">
        <v>391</v>
      </c>
    </row>
    <row r="139" spans="1:6" x14ac:dyDescent="0.25">
      <c r="A139" s="14">
        <v>138</v>
      </c>
      <c r="B139" s="14" t="s">
        <v>54</v>
      </c>
      <c r="C139" s="14" t="s">
        <v>348</v>
      </c>
      <c r="D139" s="14" t="s">
        <v>398</v>
      </c>
      <c r="E139" s="14" t="s">
        <v>399</v>
      </c>
      <c r="F139" s="14" t="s">
        <v>400</v>
      </c>
    </row>
    <row r="140" spans="1:6" x14ac:dyDescent="0.25">
      <c r="A140" s="14">
        <v>139</v>
      </c>
      <c r="B140" s="14" t="s">
        <v>54</v>
      </c>
      <c r="C140" s="14" t="s">
        <v>348</v>
      </c>
      <c r="D140" s="14" t="s">
        <v>401</v>
      </c>
      <c r="E140" s="14" t="s">
        <v>402</v>
      </c>
      <c r="F140" s="14" t="s">
        <v>403</v>
      </c>
    </row>
    <row r="141" spans="1:6" x14ac:dyDescent="0.25">
      <c r="A141" s="14">
        <v>140</v>
      </c>
      <c r="B141" s="14" t="s">
        <v>54</v>
      </c>
      <c r="C141" s="14" t="s">
        <v>348</v>
      </c>
      <c r="D141" s="14" t="s">
        <v>404</v>
      </c>
      <c r="E141" s="14" t="s">
        <v>405</v>
      </c>
      <c r="F141" s="14" t="s">
        <v>406</v>
      </c>
    </row>
    <row r="142" spans="1:6" x14ac:dyDescent="0.25">
      <c r="A142" s="14">
        <v>141</v>
      </c>
      <c r="B142" s="14" t="s">
        <v>54</v>
      </c>
      <c r="C142" s="14" t="s">
        <v>348</v>
      </c>
      <c r="D142" s="14" t="s">
        <v>407</v>
      </c>
      <c r="E142" s="14" t="s">
        <v>408</v>
      </c>
      <c r="F142" s="14" t="s">
        <v>409</v>
      </c>
    </row>
    <row r="143" spans="1:6" x14ac:dyDescent="0.25">
      <c r="A143" s="14">
        <v>142</v>
      </c>
      <c r="B143" s="14" t="s">
        <v>54</v>
      </c>
      <c r="C143" s="14" t="s">
        <v>348</v>
      </c>
      <c r="D143" s="14" t="s">
        <v>410</v>
      </c>
      <c r="E143" s="14" t="s">
        <v>411</v>
      </c>
      <c r="F143" s="14" t="s">
        <v>391</v>
      </c>
    </row>
    <row r="144" spans="1:6" x14ac:dyDescent="0.25">
      <c r="A144" s="14">
        <v>143</v>
      </c>
      <c r="B144" s="14" t="s">
        <v>54</v>
      </c>
      <c r="C144" s="14" t="s">
        <v>348</v>
      </c>
      <c r="D144" s="14" t="s">
        <v>412</v>
      </c>
      <c r="E144" s="14" t="s">
        <v>413</v>
      </c>
      <c r="F144" s="14" t="s">
        <v>376</v>
      </c>
    </row>
    <row r="145" spans="1:6" x14ac:dyDescent="0.25">
      <c r="A145" s="14">
        <v>144</v>
      </c>
      <c r="B145" s="14" t="s">
        <v>54</v>
      </c>
      <c r="C145" s="14" t="s">
        <v>348</v>
      </c>
      <c r="D145" s="14" t="s">
        <v>414</v>
      </c>
      <c r="E145" s="14" t="s">
        <v>356</v>
      </c>
      <c r="F145" s="14" t="s">
        <v>354</v>
      </c>
    </row>
    <row r="146" spans="1:6" x14ac:dyDescent="0.25">
      <c r="A146" s="14">
        <v>145</v>
      </c>
      <c r="B146" s="14" t="s">
        <v>54</v>
      </c>
      <c r="C146" s="14" t="s">
        <v>348</v>
      </c>
      <c r="D146" s="14" t="s">
        <v>415</v>
      </c>
      <c r="E146" s="14" t="s">
        <v>416</v>
      </c>
      <c r="F146" s="14" t="s">
        <v>371</v>
      </c>
    </row>
    <row r="147" spans="1:6" x14ac:dyDescent="0.25">
      <c r="A147" s="14">
        <v>146</v>
      </c>
      <c r="B147" s="14" t="s">
        <v>54</v>
      </c>
      <c r="C147" s="14" t="s">
        <v>348</v>
      </c>
      <c r="D147" s="14" t="s">
        <v>417</v>
      </c>
      <c r="E147" s="14" t="s">
        <v>418</v>
      </c>
      <c r="F147" s="14" t="s">
        <v>419</v>
      </c>
    </row>
    <row r="148" spans="1:6" x14ac:dyDescent="0.25">
      <c r="A148" s="14">
        <v>147</v>
      </c>
      <c r="B148" s="14" t="s">
        <v>54</v>
      </c>
      <c r="C148" s="14" t="s">
        <v>348</v>
      </c>
      <c r="D148" s="14" t="s">
        <v>420</v>
      </c>
      <c r="E148" s="14" t="s">
        <v>421</v>
      </c>
      <c r="F148" s="14" t="s">
        <v>403</v>
      </c>
    </row>
    <row r="149" spans="1:6" x14ac:dyDescent="0.25">
      <c r="A149" s="14">
        <v>148</v>
      </c>
      <c r="B149" s="14" t="s">
        <v>54</v>
      </c>
      <c r="C149" s="14" t="s">
        <v>348</v>
      </c>
      <c r="D149" s="14" t="s">
        <v>422</v>
      </c>
      <c r="E149" s="14" t="s">
        <v>423</v>
      </c>
      <c r="F149" s="14" t="s">
        <v>403</v>
      </c>
    </row>
    <row r="150" spans="1:6" x14ac:dyDescent="0.25">
      <c r="A150" s="14">
        <v>149</v>
      </c>
      <c r="B150" s="14" t="s">
        <v>67</v>
      </c>
      <c r="C150" s="14" t="s">
        <v>348</v>
      </c>
      <c r="D150" s="14" t="s">
        <v>424</v>
      </c>
      <c r="E150" s="14" t="s">
        <v>425</v>
      </c>
      <c r="F150" s="14" t="s">
        <v>385</v>
      </c>
    </row>
    <row r="151" spans="1:6" x14ac:dyDescent="0.25">
      <c r="A151" s="14">
        <v>150</v>
      </c>
      <c r="B151" s="14" t="s">
        <v>71</v>
      </c>
      <c r="C151" s="14" t="s">
        <v>426</v>
      </c>
      <c r="D151" s="14" t="s">
        <v>427</v>
      </c>
      <c r="E151" s="14" t="s">
        <v>428</v>
      </c>
      <c r="F151" s="14" t="s">
        <v>429</v>
      </c>
    </row>
    <row r="152" spans="1:6" x14ac:dyDescent="0.25">
      <c r="A152" s="14">
        <v>151</v>
      </c>
      <c r="B152" s="14" t="s">
        <v>54</v>
      </c>
      <c r="C152" s="14" t="s">
        <v>426</v>
      </c>
      <c r="D152" s="14" t="s">
        <v>430</v>
      </c>
      <c r="E152" s="14" t="s">
        <v>431</v>
      </c>
      <c r="F152" s="14" t="s">
        <v>432</v>
      </c>
    </row>
    <row r="153" spans="1:6" x14ac:dyDescent="0.25">
      <c r="A153" s="14">
        <v>152</v>
      </c>
      <c r="B153" s="14" t="s">
        <v>54</v>
      </c>
      <c r="C153" s="14" t="s">
        <v>426</v>
      </c>
      <c r="D153" s="14" t="s">
        <v>433</v>
      </c>
      <c r="E153" s="14" t="s">
        <v>434</v>
      </c>
      <c r="F153" s="14" t="s">
        <v>432</v>
      </c>
    </row>
    <row r="154" spans="1:6" x14ac:dyDescent="0.25">
      <c r="A154" s="14">
        <v>153</v>
      </c>
      <c r="B154" s="14" t="s">
        <v>54</v>
      </c>
      <c r="C154" s="14" t="s">
        <v>426</v>
      </c>
      <c r="D154" s="14" t="s">
        <v>435</v>
      </c>
      <c r="E154" s="14" t="s">
        <v>436</v>
      </c>
      <c r="F154" s="14" t="s">
        <v>437</v>
      </c>
    </row>
    <row r="155" spans="1:6" x14ac:dyDescent="0.25">
      <c r="A155" s="14">
        <v>154</v>
      </c>
      <c r="B155" s="14" t="s">
        <v>54</v>
      </c>
      <c r="C155" s="14" t="s">
        <v>426</v>
      </c>
      <c r="D155" s="14" t="s">
        <v>438</v>
      </c>
      <c r="E155" s="14" t="s">
        <v>439</v>
      </c>
      <c r="F155" s="14" t="s">
        <v>440</v>
      </c>
    </row>
    <row r="156" spans="1:6" x14ac:dyDescent="0.25">
      <c r="A156" s="14">
        <v>155</v>
      </c>
      <c r="B156" s="14" t="s">
        <v>54</v>
      </c>
      <c r="C156" s="14" t="s">
        <v>426</v>
      </c>
      <c r="D156" s="14" t="s">
        <v>441</v>
      </c>
      <c r="E156" s="14" t="s">
        <v>442</v>
      </c>
      <c r="F156" s="14" t="s">
        <v>443</v>
      </c>
    </row>
    <row r="157" spans="1:6" x14ac:dyDescent="0.25">
      <c r="A157" s="14">
        <v>156</v>
      </c>
      <c r="B157" s="14" t="s">
        <v>54</v>
      </c>
      <c r="C157" s="14" t="s">
        <v>426</v>
      </c>
      <c r="D157" s="14" t="s">
        <v>444</v>
      </c>
      <c r="E157" s="14" t="s">
        <v>445</v>
      </c>
      <c r="F157" s="14" t="s">
        <v>429</v>
      </c>
    </row>
    <row r="158" spans="1:6" x14ac:dyDescent="0.25">
      <c r="A158" s="14">
        <v>157</v>
      </c>
      <c r="B158" s="14" t="s">
        <v>54</v>
      </c>
      <c r="C158" s="14" t="s">
        <v>426</v>
      </c>
      <c r="D158" s="14" t="s">
        <v>446</v>
      </c>
      <c r="E158" s="14" t="s">
        <v>447</v>
      </c>
      <c r="F158" s="14" t="s">
        <v>448</v>
      </c>
    </row>
    <row r="159" spans="1:6" x14ac:dyDescent="0.25">
      <c r="A159" s="14">
        <v>158</v>
      </c>
      <c r="B159" s="14" t="s">
        <v>54</v>
      </c>
      <c r="C159" s="14" t="s">
        <v>426</v>
      </c>
      <c r="D159" s="14" t="s">
        <v>449</v>
      </c>
      <c r="E159" s="14" t="s">
        <v>450</v>
      </c>
      <c r="F159" s="14" t="s">
        <v>451</v>
      </c>
    </row>
    <row r="160" spans="1:6" x14ac:dyDescent="0.25">
      <c r="A160" s="14">
        <v>159</v>
      </c>
      <c r="B160" s="14" t="s">
        <v>54</v>
      </c>
      <c r="C160" s="14" t="s">
        <v>426</v>
      </c>
      <c r="D160" s="14" t="s">
        <v>452</v>
      </c>
      <c r="E160" s="14" t="s">
        <v>439</v>
      </c>
      <c r="F160" s="14" t="s">
        <v>440</v>
      </c>
    </row>
    <row r="161" spans="1:6" x14ac:dyDescent="0.25">
      <c r="A161" s="14">
        <v>160</v>
      </c>
      <c r="B161" s="14" t="s">
        <v>54</v>
      </c>
      <c r="C161" s="14" t="s">
        <v>426</v>
      </c>
      <c r="D161" s="14" t="s">
        <v>453</v>
      </c>
      <c r="E161" s="14" t="s">
        <v>431</v>
      </c>
      <c r="F161" s="14" t="s">
        <v>432</v>
      </c>
    </row>
    <row r="162" spans="1:6" x14ac:dyDescent="0.25">
      <c r="A162" s="14">
        <v>161</v>
      </c>
      <c r="B162" s="14" t="s">
        <v>54</v>
      </c>
      <c r="C162" s="14" t="s">
        <v>426</v>
      </c>
      <c r="D162" s="14" t="s">
        <v>454</v>
      </c>
      <c r="E162" s="14" t="s">
        <v>455</v>
      </c>
      <c r="F162" s="14" t="s">
        <v>456</v>
      </c>
    </row>
    <row r="163" spans="1:6" x14ac:dyDescent="0.25">
      <c r="A163" s="14">
        <v>162</v>
      </c>
      <c r="B163" s="14" t="s">
        <v>54</v>
      </c>
      <c r="C163" s="14" t="s">
        <v>426</v>
      </c>
      <c r="D163" s="14" t="s">
        <v>457</v>
      </c>
      <c r="E163" s="14" t="s">
        <v>458</v>
      </c>
      <c r="F163" s="14" t="s">
        <v>456</v>
      </c>
    </row>
    <row r="164" spans="1:6" x14ac:dyDescent="0.25">
      <c r="A164" s="14">
        <v>163</v>
      </c>
      <c r="B164" s="14" t="s">
        <v>54</v>
      </c>
      <c r="C164" s="14" t="s">
        <v>426</v>
      </c>
      <c r="D164" s="14" t="s">
        <v>459</v>
      </c>
      <c r="E164" s="14" t="s">
        <v>460</v>
      </c>
      <c r="F164" s="14" t="s">
        <v>432</v>
      </c>
    </row>
    <row r="165" spans="1:6" x14ac:dyDescent="0.25">
      <c r="A165" s="14">
        <v>164</v>
      </c>
      <c r="B165" s="14" t="s">
        <v>54</v>
      </c>
      <c r="C165" s="14" t="s">
        <v>426</v>
      </c>
      <c r="D165" s="14" t="s">
        <v>461</v>
      </c>
      <c r="E165" s="14" t="s">
        <v>462</v>
      </c>
      <c r="F165" s="14" t="s">
        <v>448</v>
      </c>
    </row>
    <row r="166" spans="1:6" x14ac:dyDescent="0.25">
      <c r="A166" s="14">
        <v>165</v>
      </c>
      <c r="B166" s="14" t="s">
        <v>67</v>
      </c>
      <c r="C166" s="14" t="s">
        <v>426</v>
      </c>
      <c r="D166" s="14" t="s">
        <v>463</v>
      </c>
      <c r="E166" s="14" t="s">
        <v>464</v>
      </c>
      <c r="F166" s="14" t="s">
        <v>465</v>
      </c>
    </row>
    <row r="167" spans="1:6" x14ac:dyDescent="0.25">
      <c r="A167" s="14">
        <v>166</v>
      </c>
      <c r="B167" s="14" t="s">
        <v>67</v>
      </c>
      <c r="C167" s="14" t="s">
        <v>426</v>
      </c>
      <c r="D167" s="14" t="s">
        <v>466</v>
      </c>
      <c r="E167" s="14" t="s">
        <v>467</v>
      </c>
      <c r="F167" s="14" t="s">
        <v>440</v>
      </c>
    </row>
    <row r="168" spans="1:6" x14ac:dyDescent="0.25">
      <c r="A168" s="14">
        <v>167</v>
      </c>
      <c r="B168" s="14" t="s">
        <v>67</v>
      </c>
      <c r="C168" s="14" t="s">
        <v>426</v>
      </c>
      <c r="D168" s="14" t="s">
        <v>468</v>
      </c>
      <c r="E168" s="14" t="s">
        <v>469</v>
      </c>
      <c r="F168" s="14" t="s">
        <v>443</v>
      </c>
    </row>
    <row r="169" spans="1:6" x14ac:dyDescent="0.25">
      <c r="A169" s="14">
        <v>168</v>
      </c>
      <c r="B169" s="14" t="s">
        <v>67</v>
      </c>
      <c r="C169" s="14" t="s">
        <v>426</v>
      </c>
      <c r="D169" s="14" t="s">
        <v>470</v>
      </c>
      <c r="E169" s="14" t="s">
        <v>471</v>
      </c>
      <c r="F169" s="14" t="s">
        <v>456</v>
      </c>
    </row>
    <row r="170" spans="1:6" x14ac:dyDescent="0.25">
      <c r="A170" s="14">
        <v>169</v>
      </c>
      <c r="B170" s="14" t="s">
        <v>71</v>
      </c>
      <c r="C170" s="14" t="s">
        <v>472</v>
      </c>
      <c r="D170" s="14" t="s">
        <v>473</v>
      </c>
      <c r="E170" s="14" t="s">
        <v>474</v>
      </c>
      <c r="F170" s="14" t="s">
        <v>475</v>
      </c>
    </row>
    <row r="171" spans="1:6" x14ac:dyDescent="0.25">
      <c r="A171" s="14">
        <v>170</v>
      </c>
      <c r="B171" s="14" t="s">
        <v>71</v>
      </c>
      <c r="C171" s="14" t="s">
        <v>472</v>
      </c>
      <c r="D171" s="14" t="s">
        <v>476</v>
      </c>
      <c r="E171" s="14" t="s">
        <v>477</v>
      </c>
      <c r="F171" s="14" t="s">
        <v>475</v>
      </c>
    </row>
    <row r="172" spans="1:6" x14ac:dyDescent="0.25">
      <c r="A172" s="14">
        <v>171</v>
      </c>
      <c r="B172" s="14" t="s">
        <v>71</v>
      </c>
      <c r="C172" s="14" t="s">
        <v>472</v>
      </c>
      <c r="D172" s="14" t="s">
        <v>478</v>
      </c>
      <c r="E172" s="14" t="s">
        <v>479</v>
      </c>
      <c r="F172" s="14" t="s">
        <v>475</v>
      </c>
    </row>
    <row r="173" spans="1:6" x14ac:dyDescent="0.25">
      <c r="A173" s="14">
        <v>172</v>
      </c>
      <c r="B173" s="14" t="s">
        <v>71</v>
      </c>
      <c r="C173" s="14" t="s">
        <v>472</v>
      </c>
      <c r="D173" s="14" t="s">
        <v>480</v>
      </c>
      <c r="E173" s="14" t="s">
        <v>481</v>
      </c>
      <c r="F173" s="14" t="s">
        <v>482</v>
      </c>
    </row>
    <row r="174" spans="1:6" x14ac:dyDescent="0.25">
      <c r="A174" s="14">
        <v>173</v>
      </c>
      <c r="B174" s="14" t="s">
        <v>71</v>
      </c>
      <c r="C174" s="14" t="s">
        <v>472</v>
      </c>
      <c r="D174" s="14" t="s">
        <v>483</v>
      </c>
      <c r="E174" s="14" t="s">
        <v>484</v>
      </c>
      <c r="F174" s="14" t="s">
        <v>485</v>
      </c>
    </row>
    <row r="175" spans="1:6" x14ac:dyDescent="0.25">
      <c r="A175" s="14">
        <v>174</v>
      </c>
      <c r="B175" s="14" t="s">
        <v>54</v>
      </c>
      <c r="C175" s="14" t="s">
        <v>472</v>
      </c>
      <c r="D175" s="14" t="s">
        <v>486</v>
      </c>
      <c r="E175" s="14" t="s">
        <v>487</v>
      </c>
      <c r="F175" s="14" t="s">
        <v>485</v>
      </c>
    </row>
    <row r="176" spans="1:6" x14ac:dyDescent="0.25">
      <c r="A176" s="14">
        <v>175</v>
      </c>
      <c r="B176" s="14" t="s">
        <v>60</v>
      </c>
      <c r="C176" s="14" t="s">
        <v>472</v>
      </c>
      <c r="D176" s="14" t="s">
        <v>488</v>
      </c>
      <c r="E176" s="14" t="s">
        <v>489</v>
      </c>
      <c r="F176" s="14" t="s">
        <v>475</v>
      </c>
    </row>
    <row r="177" spans="1:6" x14ac:dyDescent="0.25">
      <c r="A177" s="14">
        <v>176</v>
      </c>
      <c r="B177" s="14" t="s">
        <v>60</v>
      </c>
      <c r="C177" s="14" t="s">
        <v>472</v>
      </c>
      <c r="D177" s="14" t="s">
        <v>490</v>
      </c>
      <c r="E177" s="14" t="s">
        <v>491</v>
      </c>
      <c r="F177" s="14" t="s">
        <v>492</v>
      </c>
    </row>
    <row r="178" spans="1:6" x14ac:dyDescent="0.25">
      <c r="A178" s="14">
        <v>177</v>
      </c>
      <c r="B178" s="14" t="s">
        <v>67</v>
      </c>
      <c r="C178" s="14" t="s">
        <v>472</v>
      </c>
      <c r="D178" s="14" t="s">
        <v>493</v>
      </c>
      <c r="E178" s="14" t="s">
        <v>474</v>
      </c>
      <c r="F178" s="14" t="s">
        <v>475</v>
      </c>
    </row>
    <row r="179" spans="1:6" x14ac:dyDescent="0.25">
      <c r="A179" s="14">
        <v>178</v>
      </c>
      <c r="B179" s="14" t="s">
        <v>67</v>
      </c>
      <c r="C179" s="14" t="s">
        <v>472</v>
      </c>
      <c r="D179" s="14" t="s">
        <v>494</v>
      </c>
      <c r="E179" s="14" t="s">
        <v>495</v>
      </c>
      <c r="F179" s="14" t="s">
        <v>482</v>
      </c>
    </row>
    <row r="180" spans="1:6" x14ac:dyDescent="0.25">
      <c r="A180" s="14">
        <v>179</v>
      </c>
      <c r="B180" s="14" t="s">
        <v>67</v>
      </c>
      <c r="C180" s="14" t="s">
        <v>472</v>
      </c>
      <c r="D180" s="14" t="s">
        <v>496</v>
      </c>
      <c r="E180" s="14" t="s">
        <v>491</v>
      </c>
      <c r="F180" s="14" t="s">
        <v>492</v>
      </c>
    </row>
    <row r="181" spans="1:6" x14ac:dyDescent="0.25">
      <c r="A181" s="14">
        <v>180</v>
      </c>
      <c r="B181" s="14" t="s">
        <v>71</v>
      </c>
      <c r="C181" s="14" t="s">
        <v>497</v>
      </c>
      <c r="D181" s="14" t="s">
        <v>498</v>
      </c>
      <c r="E181" s="14" t="s">
        <v>499</v>
      </c>
      <c r="F181" s="14" t="s">
        <v>500</v>
      </c>
    </row>
    <row r="182" spans="1:6" x14ac:dyDescent="0.25">
      <c r="A182" s="14">
        <v>181</v>
      </c>
      <c r="B182" s="14" t="s">
        <v>71</v>
      </c>
      <c r="C182" s="14" t="s">
        <v>497</v>
      </c>
      <c r="D182" s="14" t="s">
        <v>501</v>
      </c>
      <c r="E182" s="14" t="s">
        <v>337</v>
      </c>
      <c r="F182" s="14" t="s">
        <v>502</v>
      </c>
    </row>
    <row r="183" spans="1:6" x14ac:dyDescent="0.25">
      <c r="A183" s="14">
        <v>182</v>
      </c>
      <c r="B183" s="14" t="s">
        <v>54</v>
      </c>
      <c r="C183" s="14" t="s">
        <v>497</v>
      </c>
      <c r="D183" s="14" t="s">
        <v>503</v>
      </c>
      <c r="E183" s="14" t="s">
        <v>416</v>
      </c>
      <c r="F183" s="14" t="s">
        <v>504</v>
      </c>
    </row>
    <row r="184" spans="1:6" x14ac:dyDescent="0.25">
      <c r="A184" s="14">
        <v>183</v>
      </c>
      <c r="B184" s="14" t="s">
        <v>54</v>
      </c>
      <c r="C184" s="14" t="s">
        <v>497</v>
      </c>
      <c r="D184" s="14" t="s">
        <v>505</v>
      </c>
      <c r="E184" s="14" t="s">
        <v>506</v>
      </c>
      <c r="F184" s="14" t="s">
        <v>507</v>
      </c>
    </row>
    <row r="185" spans="1:6" x14ac:dyDescent="0.25">
      <c r="A185" s="14">
        <v>184</v>
      </c>
      <c r="B185" s="14" t="s">
        <v>54</v>
      </c>
      <c r="C185" s="14" t="s">
        <v>497</v>
      </c>
      <c r="D185" s="14" t="s">
        <v>508</v>
      </c>
      <c r="E185" s="14" t="s">
        <v>509</v>
      </c>
      <c r="F185" s="14" t="s">
        <v>510</v>
      </c>
    </row>
    <row r="186" spans="1:6" x14ac:dyDescent="0.25">
      <c r="A186" s="14">
        <v>185</v>
      </c>
      <c r="B186" s="14" t="s">
        <v>54</v>
      </c>
      <c r="C186" s="14" t="s">
        <v>497</v>
      </c>
      <c r="D186" s="14" t="s">
        <v>511</v>
      </c>
      <c r="E186" s="14" t="s">
        <v>512</v>
      </c>
      <c r="F186" s="14" t="s">
        <v>513</v>
      </c>
    </row>
    <row r="187" spans="1:6" x14ac:dyDescent="0.25">
      <c r="A187" s="14">
        <v>186</v>
      </c>
      <c r="B187" s="14" t="s">
        <v>54</v>
      </c>
      <c r="C187" s="14" t="s">
        <v>497</v>
      </c>
      <c r="D187" s="14" t="s">
        <v>514</v>
      </c>
      <c r="E187" s="14" t="s">
        <v>515</v>
      </c>
      <c r="F187" s="14" t="s">
        <v>500</v>
      </c>
    </row>
    <row r="188" spans="1:6" x14ac:dyDescent="0.25">
      <c r="A188" s="14">
        <v>187</v>
      </c>
      <c r="B188" s="14" t="s">
        <v>54</v>
      </c>
      <c r="C188" s="14" t="s">
        <v>497</v>
      </c>
      <c r="D188" s="14" t="s">
        <v>516</v>
      </c>
      <c r="E188" s="14" t="s">
        <v>517</v>
      </c>
      <c r="F188" s="14" t="s">
        <v>518</v>
      </c>
    </row>
    <row r="189" spans="1:6" x14ac:dyDescent="0.25">
      <c r="A189" s="14">
        <v>188</v>
      </c>
      <c r="B189" s="14" t="s">
        <v>54</v>
      </c>
      <c r="C189" s="14" t="s">
        <v>497</v>
      </c>
      <c r="D189" s="14" t="s">
        <v>519</v>
      </c>
      <c r="E189" s="14" t="s">
        <v>520</v>
      </c>
      <c r="F189" s="14" t="s">
        <v>518</v>
      </c>
    </row>
    <row r="190" spans="1:6" x14ac:dyDescent="0.25">
      <c r="A190" s="14">
        <v>189</v>
      </c>
      <c r="B190" s="14" t="s">
        <v>54</v>
      </c>
      <c r="C190" s="14" t="s">
        <v>497</v>
      </c>
      <c r="D190" s="14" t="s">
        <v>521</v>
      </c>
      <c r="E190" s="14" t="s">
        <v>522</v>
      </c>
      <c r="F190" s="14" t="s">
        <v>518</v>
      </c>
    </row>
    <row r="191" spans="1:6" x14ac:dyDescent="0.25">
      <c r="A191" s="14">
        <v>190</v>
      </c>
      <c r="B191" s="14" t="s">
        <v>54</v>
      </c>
      <c r="C191" s="14" t="s">
        <v>497</v>
      </c>
      <c r="D191" s="14" t="s">
        <v>523</v>
      </c>
      <c r="E191" s="14" t="s">
        <v>524</v>
      </c>
      <c r="F191" s="14" t="s">
        <v>518</v>
      </c>
    </row>
    <row r="192" spans="1:6" x14ac:dyDescent="0.25">
      <c r="A192" s="14">
        <v>191</v>
      </c>
      <c r="B192" s="14" t="s">
        <v>54</v>
      </c>
      <c r="C192" s="14" t="s">
        <v>497</v>
      </c>
      <c r="D192" s="14" t="s">
        <v>525</v>
      </c>
      <c r="E192" s="14" t="s">
        <v>517</v>
      </c>
      <c r="F192" s="14" t="s">
        <v>518</v>
      </c>
    </row>
    <row r="193" spans="1:6" x14ac:dyDescent="0.25">
      <c r="A193" s="14">
        <v>192</v>
      </c>
      <c r="B193" s="14" t="s">
        <v>54</v>
      </c>
      <c r="C193" s="14" t="s">
        <v>497</v>
      </c>
      <c r="D193" s="14" t="s">
        <v>526</v>
      </c>
      <c r="E193" s="14" t="s">
        <v>527</v>
      </c>
      <c r="F193" s="14" t="s">
        <v>518</v>
      </c>
    </row>
    <row r="194" spans="1:6" x14ac:dyDescent="0.25">
      <c r="A194" s="14">
        <v>193</v>
      </c>
      <c r="B194" s="14" t="s">
        <v>54</v>
      </c>
      <c r="C194" s="14" t="s">
        <v>497</v>
      </c>
      <c r="D194" s="14" t="s">
        <v>528</v>
      </c>
      <c r="E194" s="14" t="s">
        <v>529</v>
      </c>
      <c r="F194" s="14" t="s">
        <v>530</v>
      </c>
    </row>
    <row r="195" spans="1:6" x14ac:dyDescent="0.25">
      <c r="A195" s="14">
        <v>194</v>
      </c>
      <c r="B195" s="14" t="s">
        <v>54</v>
      </c>
      <c r="C195" s="14" t="s">
        <v>497</v>
      </c>
      <c r="D195" s="14" t="s">
        <v>531</v>
      </c>
      <c r="E195" s="14" t="s">
        <v>532</v>
      </c>
      <c r="F195" s="14" t="s">
        <v>530</v>
      </c>
    </row>
    <row r="196" spans="1:6" x14ac:dyDescent="0.25">
      <c r="A196" s="14">
        <v>195</v>
      </c>
      <c r="B196" s="14" t="s">
        <v>60</v>
      </c>
      <c r="C196" s="14" t="s">
        <v>497</v>
      </c>
      <c r="D196" s="14" t="s">
        <v>533</v>
      </c>
      <c r="E196" s="14" t="s">
        <v>534</v>
      </c>
      <c r="F196" s="14" t="s">
        <v>535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DFCC-78EE-4AF9-86F4-B0B6AD0FEAF6}">
  <dimension ref="A1:F25"/>
  <sheetViews>
    <sheetView workbookViewId="0">
      <selection activeCell="E23" sqref="E23"/>
    </sheetView>
  </sheetViews>
  <sheetFormatPr defaultColWidth="8.81640625" defaultRowHeight="14.5" x14ac:dyDescent="0.35"/>
  <cols>
    <col min="1" max="1" width="17.6328125" customWidth="1"/>
    <col min="2" max="2" width="10.1796875" customWidth="1"/>
    <col min="3" max="3" width="18" bestFit="1" customWidth="1"/>
    <col min="4" max="4" width="11.453125" customWidth="1"/>
    <col min="5" max="5" width="14.1796875" bestFit="1" customWidth="1"/>
    <col min="6" max="6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11</v>
      </c>
      <c r="E2" s="1" t="s">
        <v>11</v>
      </c>
    </row>
    <row r="3" spans="1:6" ht="15" thickBot="1" x14ac:dyDescent="0.4"/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7</v>
      </c>
      <c r="B5" s="5">
        <v>80</v>
      </c>
      <c r="C5" s="6">
        <v>75.274790662027669</v>
      </c>
      <c r="E5" s="3" t="s">
        <v>39</v>
      </c>
      <c r="F5" s="12">
        <v>2809</v>
      </c>
    </row>
    <row r="6" spans="1:6" x14ac:dyDescent="0.35">
      <c r="A6" s="3"/>
      <c r="B6" s="5">
        <v>100</v>
      </c>
      <c r="C6" s="6">
        <v>67.093509004070981</v>
      </c>
      <c r="E6" s="3" t="s">
        <v>40</v>
      </c>
      <c r="F6" s="12">
        <v>33</v>
      </c>
    </row>
    <row r="7" spans="1:6" x14ac:dyDescent="0.35">
      <c r="A7" s="3"/>
      <c r="B7" s="5">
        <v>110</v>
      </c>
      <c r="C7" s="6">
        <v>197.09192174466548</v>
      </c>
      <c r="E7" s="3" t="s">
        <v>41</v>
      </c>
      <c r="F7" s="12">
        <v>6</v>
      </c>
    </row>
    <row r="8" spans="1:6" x14ac:dyDescent="0.35">
      <c r="A8" s="3"/>
      <c r="B8" s="5">
        <v>150</v>
      </c>
      <c r="C8" s="6">
        <v>4737.7333696645555</v>
      </c>
      <c r="E8" s="3" t="s">
        <v>42</v>
      </c>
      <c r="F8" s="12">
        <v>6</v>
      </c>
    </row>
    <row r="9" spans="1:6" x14ac:dyDescent="0.35">
      <c r="A9" s="3"/>
      <c r="B9" s="5">
        <v>200</v>
      </c>
      <c r="C9" s="6">
        <v>223.78859655128406</v>
      </c>
      <c r="E9" s="3" t="s">
        <v>43</v>
      </c>
      <c r="F9" s="12">
        <v>0</v>
      </c>
    </row>
    <row r="10" spans="1:6" x14ac:dyDescent="0.35">
      <c r="A10" s="3"/>
      <c r="B10" s="5">
        <v>250</v>
      </c>
      <c r="C10" s="6">
        <v>0.30999681424883141</v>
      </c>
      <c r="E10" s="3" t="s">
        <v>44</v>
      </c>
      <c r="F10" s="12">
        <v>2</v>
      </c>
    </row>
    <row r="11" spans="1:6" x14ac:dyDescent="0.35">
      <c r="A11" s="3" t="s">
        <v>8</v>
      </c>
      <c r="B11" s="5">
        <v>0</v>
      </c>
      <c r="C11" s="6">
        <v>13.829890984997448</v>
      </c>
      <c r="E11" s="3" t="s">
        <v>45</v>
      </c>
      <c r="F11" s="12">
        <v>0</v>
      </c>
    </row>
    <row r="12" spans="1:6" x14ac:dyDescent="0.35">
      <c r="A12" s="3"/>
      <c r="B12" s="5">
        <v>40</v>
      </c>
      <c r="C12" s="6">
        <v>8627.6549812459616</v>
      </c>
      <c r="E12" s="3" t="s">
        <v>46</v>
      </c>
      <c r="F12" s="12">
        <v>0</v>
      </c>
    </row>
    <row r="13" spans="1:6" x14ac:dyDescent="0.35">
      <c r="A13" s="3"/>
      <c r="B13" s="5">
        <v>50</v>
      </c>
      <c r="C13" s="6">
        <v>8614.9557399460809</v>
      </c>
      <c r="E13" s="7" t="s">
        <v>47</v>
      </c>
      <c r="F13" s="13">
        <v>2856</v>
      </c>
    </row>
    <row r="14" spans="1:6" x14ac:dyDescent="0.35">
      <c r="A14" s="3"/>
      <c r="B14" s="5">
        <v>63</v>
      </c>
      <c r="C14" s="6">
        <v>13168.936329744267</v>
      </c>
    </row>
    <row r="15" spans="1:6" x14ac:dyDescent="0.35">
      <c r="A15" s="3"/>
      <c r="B15" s="5">
        <v>75</v>
      </c>
      <c r="C15" s="6">
        <v>8750.5418716408258</v>
      </c>
    </row>
    <row r="16" spans="1:6" x14ac:dyDescent="0.35">
      <c r="A16" s="3"/>
      <c r="B16" s="5">
        <v>90</v>
      </c>
      <c r="C16" s="6">
        <v>14384.570755429777</v>
      </c>
    </row>
    <row r="17" spans="1:3" x14ac:dyDescent="0.35">
      <c r="A17" s="3"/>
      <c r="B17" s="5">
        <v>100</v>
      </c>
      <c r="C17" s="6">
        <v>11.93410016447254</v>
      </c>
    </row>
    <row r="18" spans="1:3" x14ac:dyDescent="0.35">
      <c r="A18" s="3"/>
      <c r="B18" s="5">
        <v>110</v>
      </c>
      <c r="C18" s="6">
        <v>14577.994914199482</v>
      </c>
    </row>
    <row r="19" spans="1:3" x14ac:dyDescent="0.35">
      <c r="A19" s="3"/>
      <c r="B19" s="5">
        <v>125</v>
      </c>
      <c r="C19" s="6">
        <v>1292.9243077078875</v>
      </c>
    </row>
    <row r="20" spans="1:3" x14ac:dyDescent="0.35">
      <c r="A20" s="3"/>
      <c r="B20" s="5">
        <v>130</v>
      </c>
      <c r="C20" s="6">
        <v>317.82202380465799</v>
      </c>
    </row>
    <row r="21" spans="1:3" x14ac:dyDescent="0.35">
      <c r="A21" s="3"/>
      <c r="B21" s="5">
        <v>160</v>
      </c>
      <c r="C21" s="6">
        <v>230.74147670087473</v>
      </c>
    </row>
    <row r="22" spans="1:3" x14ac:dyDescent="0.35">
      <c r="A22" s="3"/>
      <c r="B22" s="5">
        <v>180</v>
      </c>
      <c r="C22" s="6">
        <v>389.59683610466789</v>
      </c>
    </row>
    <row r="23" spans="1:3" x14ac:dyDescent="0.35">
      <c r="A23" s="3"/>
      <c r="B23" s="5">
        <v>200</v>
      </c>
      <c r="C23" s="6">
        <v>49.539061396027577</v>
      </c>
    </row>
    <row r="24" spans="1:3" x14ac:dyDescent="0.35">
      <c r="A24" s="3"/>
      <c r="B24" s="5">
        <v>230</v>
      </c>
      <c r="C24" s="6">
        <v>1755.5598160842849</v>
      </c>
    </row>
    <row r="25" spans="1:3" x14ac:dyDescent="0.35">
      <c r="A25" s="7" t="s">
        <v>48</v>
      </c>
      <c r="B25" s="7"/>
      <c r="C25" s="8">
        <v>77487.894289595119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383B7-0C25-4D27-B4A6-C6D895703F65}">
  <dimension ref="A1:F17"/>
  <sheetViews>
    <sheetView workbookViewId="0">
      <selection activeCell="E25" sqref="E25"/>
    </sheetView>
  </sheetViews>
  <sheetFormatPr defaultColWidth="8.81640625" defaultRowHeight="14.5" x14ac:dyDescent="0.35"/>
  <cols>
    <col min="1" max="1" width="32.1796875" bestFit="1" customWidth="1"/>
    <col min="2" max="2" width="11.36328125" customWidth="1"/>
    <col min="3" max="3" width="21.81640625" customWidth="1"/>
    <col min="4" max="4" width="18" bestFit="1" customWidth="1"/>
    <col min="5" max="5" width="18.1796875" customWidth="1"/>
    <col min="6" max="6" width="28.453125" customWidth="1"/>
    <col min="7" max="7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13</v>
      </c>
      <c r="E2" s="1" t="s">
        <v>13</v>
      </c>
    </row>
    <row r="3" spans="1:6" ht="15" thickBot="1" x14ac:dyDescent="0.4"/>
    <row r="4" spans="1:6" x14ac:dyDescent="0.35">
      <c r="A4" s="10" t="s">
        <v>2</v>
      </c>
      <c r="B4" s="10" t="s">
        <v>3</v>
      </c>
      <c r="C4" s="10" t="s">
        <v>4</v>
      </c>
      <c r="E4" s="10" t="s">
        <v>536</v>
      </c>
      <c r="F4" s="11" t="s">
        <v>38</v>
      </c>
    </row>
    <row r="5" spans="1:6" x14ac:dyDescent="0.35">
      <c r="A5" s="3" t="s">
        <v>7</v>
      </c>
      <c r="B5" s="5">
        <v>80</v>
      </c>
      <c r="C5" s="6">
        <v>24.531590003878829</v>
      </c>
      <c r="E5" s="3" t="s">
        <v>39</v>
      </c>
      <c r="F5" s="12">
        <v>592</v>
      </c>
    </row>
    <row r="6" spans="1:6" x14ac:dyDescent="0.35">
      <c r="A6" s="3"/>
      <c r="B6" s="5">
        <v>90</v>
      </c>
      <c r="C6" s="6">
        <v>16.207888020782359</v>
      </c>
      <c r="E6" s="3" t="s">
        <v>40</v>
      </c>
      <c r="F6" s="12">
        <v>1</v>
      </c>
    </row>
    <row r="7" spans="1:6" x14ac:dyDescent="0.35">
      <c r="A7" s="3"/>
      <c r="B7" s="5">
        <v>100</v>
      </c>
      <c r="C7" s="6">
        <v>2012.34279459307</v>
      </c>
      <c r="E7" s="3" t="s">
        <v>41</v>
      </c>
      <c r="F7" s="12">
        <v>3</v>
      </c>
    </row>
    <row r="8" spans="1:6" x14ac:dyDescent="0.35">
      <c r="A8" s="3"/>
      <c r="B8" s="5">
        <v>125</v>
      </c>
      <c r="C8" s="6">
        <v>0.92441760553807661</v>
      </c>
      <c r="E8" s="3" t="s">
        <v>42</v>
      </c>
      <c r="F8" s="12">
        <v>0</v>
      </c>
    </row>
    <row r="9" spans="1:6" x14ac:dyDescent="0.35">
      <c r="A9" s="3"/>
      <c r="B9" s="5">
        <v>150</v>
      </c>
      <c r="C9" s="6">
        <v>7601.5718784714463</v>
      </c>
      <c r="E9" s="3" t="s">
        <v>43</v>
      </c>
      <c r="F9" s="12">
        <v>0</v>
      </c>
    </row>
    <row r="10" spans="1:6" x14ac:dyDescent="0.35">
      <c r="A10" s="3" t="s">
        <v>8</v>
      </c>
      <c r="B10" s="5">
        <v>40</v>
      </c>
      <c r="C10" s="6">
        <v>358.09810748015741</v>
      </c>
      <c r="E10" s="3" t="s">
        <v>44</v>
      </c>
      <c r="F10" s="12">
        <v>1</v>
      </c>
    </row>
    <row r="11" spans="1:6" x14ac:dyDescent="0.35">
      <c r="A11" s="3"/>
      <c r="B11" s="5">
        <v>50</v>
      </c>
      <c r="C11" s="6">
        <v>1374.9370914578508</v>
      </c>
      <c r="E11" s="3" t="s">
        <v>45</v>
      </c>
      <c r="F11" s="12">
        <v>0</v>
      </c>
    </row>
    <row r="12" spans="1:6" x14ac:dyDescent="0.35">
      <c r="A12" s="3"/>
      <c r="B12" s="5">
        <v>63</v>
      </c>
      <c r="C12" s="6">
        <v>16902.122989273303</v>
      </c>
      <c r="E12" s="3" t="s">
        <v>46</v>
      </c>
      <c r="F12" s="12">
        <v>0</v>
      </c>
    </row>
    <row r="13" spans="1:6" x14ac:dyDescent="0.35">
      <c r="A13" s="3"/>
      <c r="B13" s="5">
        <v>75</v>
      </c>
      <c r="C13" s="6">
        <v>147.97028965552798</v>
      </c>
      <c r="E13" s="7" t="s">
        <v>47</v>
      </c>
      <c r="F13" s="13">
        <v>597</v>
      </c>
    </row>
    <row r="14" spans="1:6" x14ac:dyDescent="0.35">
      <c r="A14" s="3"/>
      <c r="B14" s="5">
        <v>90</v>
      </c>
      <c r="C14" s="6">
        <v>1454.7219133410038</v>
      </c>
    </row>
    <row r="15" spans="1:6" x14ac:dyDescent="0.35">
      <c r="A15" s="3"/>
      <c r="B15" s="5">
        <v>110</v>
      </c>
      <c r="C15" s="6">
        <v>14161.5890021056</v>
      </c>
    </row>
    <row r="16" spans="1:6" x14ac:dyDescent="0.35">
      <c r="A16" s="3"/>
      <c r="B16" s="5">
        <v>125</v>
      </c>
      <c r="C16" s="6">
        <v>1901.3070550945538</v>
      </c>
    </row>
    <row r="17" spans="1:3" x14ac:dyDescent="0.35">
      <c r="A17" s="7" t="s">
        <v>48</v>
      </c>
      <c r="B17" s="7"/>
      <c r="C17" s="8">
        <v>45956.325017102718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37274-69D7-4254-ABA3-E79B23EC3DC0}">
  <dimension ref="A1:F20"/>
  <sheetViews>
    <sheetView workbookViewId="0">
      <selection activeCell="F26" sqref="F26"/>
    </sheetView>
  </sheetViews>
  <sheetFormatPr defaultColWidth="8.81640625" defaultRowHeight="14.5" x14ac:dyDescent="0.35"/>
  <cols>
    <col min="1" max="1" width="32.1796875" bestFit="1" customWidth="1"/>
    <col min="2" max="2" width="12.81640625" customWidth="1"/>
    <col min="3" max="4" width="18" bestFit="1" customWidth="1"/>
    <col min="5" max="5" width="20" customWidth="1"/>
    <col min="6" max="6" width="27.81640625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15</v>
      </c>
      <c r="E2" s="1" t="s">
        <v>15</v>
      </c>
    </row>
    <row r="3" spans="1:6" ht="15" thickBot="1" x14ac:dyDescent="0.4"/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7</v>
      </c>
      <c r="B5" s="5">
        <v>80</v>
      </c>
      <c r="C5" s="6">
        <v>0.53234068885307051</v>
      </c>
      <c r="E5" s="3" t="s">
        <v>39</v>
      </c>
      <c r="F5" s="12">
        <v>868</v>
      </c>
    </row>
    <row r="6" spans="1:6" x14ac:dyDescent="0.35">
      <c r="A6" s="3"/>
      <c r="B6" s="5">
        <v>150</v>
      </c>
      <c r="C6" s="6">
        <v>3667.5268270260967</v>
      </c>
      <c r="E6" s="3" t="s">
        <v>40</v>
      </c>
      <c r="F6" s="12">
        <v>14</v>
      </c>
    </row>
    <row r="7" spans="1:6" x14ac:dyDescent="0.35">
      <c r="A7" s="3" t="s">
        <v>8</v>
      </c>
      <c r="B7" s="5">
        <v>40</v>
      </c>
      <c r="C7" s="6">
        <v>4821.5742556036857</v>
      </c>
      <c r="E7" s="3" t="s">
        <v>41</v>
      </c>
      <c r="F7" s="12">
        <v>5</v>
      </c>
    </row>
    <row r="8" spans="1:6" x14ac:dyDescent="0.35">
      <c r="A8" s="3"/>
      <c r="B8" s="5">
        <v>50</v>
      </c>
      <c r="C8" s="6">
        <v>12970.529681721429</v>
      </c>
      <c r="E8" s="3" t="s">
        <v>42</v>
      </c>
      <c r="F8" s="12">
        <v>1</v>
      </c>
    </row>
    <row r="9" spans="1:6" x14ac:dyDescent="0.35">
      <c r="A9" s="3"/>
      <c r="B9" s="5">
        <v>63</v>
      </c>
      <c r="C9" s="6">
        <v>6179.9554595251466</v>
      </c>
      <c r="E9" s="3" t="s">
        <v>43</v>
      </c>
      <c r="F9" s="12">
        <v>0</v>
      </c>
    </row>
    <row r="10" spans="1:6" x14ac:dyDescent="0.35">
      <c r="A10" s="3"/>
      <c r="B10" s="5">
        <v>80</v>
      </c>
      <c r="C10" s="6">
        <v>2625.8554247634743</v>
      </c>
      <c r="E10" s="3" t="s">
        <v>44</v>
      </c>
      <c r="F10" s="12">
        <v>0</v>
      </c>
    </row>
    <row r="11" spans="1:6" x14ac:dyDescent="0.35">
      <c r="A11" s="3"/>
      <c r="B11" s="5">
        <v>90</v>
      </c>
      <c r="C11" s="6">
        <v>3541.0175462234552</v>
      </c>
      <c r="E11" s="3" t="s">
        <v>45</v>
      </c>
      <c r="F11" s="12">
        <v>0</v>
      </c>
    </row>
    <row r="12" spans="1:6" x14ac:dyDescent="0.35">
      <c r="A12" s="3"/>
      <c r="B12" s="5">
        <v>110</v>
      </c>
      <c r="C12" s="6">
        <v>25345.228681985805</v>
      </c>
      <c r="E12" s="3" t="s">
        <v>46</v>
      </c>
      <c r="F12" s="12">
        <v>0</v>
      </c>
    </row>
    <row r="13" spans="1:6" x14ac:dyDescent="0.35">
      <c r="A13" s="3"/>
      <c r="B13" s="5">
        <v>125</v>
      </c>
      <c r="C13" s="6">
        <v>4048.518494030383</v>
      </c>
      <c r="E13" s="7" t="s">
        <v>47</v>
      </c>
      <c r="F13" s="13">
        <v>888</v>
      </c>
    </row>
    <row r="14" spans="1:6" x14ac:dyDescent="0.35">
      <c r="A14" s="3"/>
      <c r="B14" s="5">
        <v>130</v>
      </c>
      <c r="C14" s="6">
        <v>3238.877514696901</v>
      </c>
    </row>
    <row r="15" spans="1:6" x14ac:dyDescent="0.35">
      <c r="A15" s="3"/>
      <c r="B15" s="5">
        <v>150</v>
      </c>
      <c r="C15" s="6">
        <v>193.72066382184602</v>
      </c>
    </row>
    <row r="16" spans="1:6" x14ac:dyDescent="0.35">
      <c r="A16" s="3"/>
      <c r="B16" s="5">
        <v>160</v>
      </c>
      <c r="C16" s="6">
        <v>6347.2274090807932</v>
      </c>
    </row>
    <row r="17" spans="1:3" x14ac:dyDescent="0.35">
      <c r="A17" s="3" t="s">
        <v>9</v>
      </c>
      <c r="B17" s="5">
        <v>110</v>
      </c>
      <c r="C17" s="6">
        <v>4.6527672212997739</v>
      </c>
    </row>
    <row r="18" spans="1:3" x14ac:dyDescent="0.35">
      <c r="A18" s="3"/>
      <c r="B18" s="5">
        <v>125</v>
      </c>
      <c r="C18" s="6">
        <v>71.540684578850161</v>
      </c>
    </row>
    <row r="19" spans="1:3" x14ac:dyDescent="0.35">
      <c r="A19" s="3" t="s">
        <v>537</v>
      </c>
      <c r="B19" s="5">
        <v>0</v>
      </c>
      <c r="C19" s="6">
        <v>17.083572615561678</v>
      </c>
    </row>
    <row r="20" spans="1:3" x14ac:dyDescent="0.35">
      <c r="A20" s="7" t="s">
        <v>48</v>
      </c>
      <c r="B20" s="7"/>
      <c r="C20" s="8">
        <f>SUM(C5:C19)</f>
        <v>73073.841323583591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163C-F0DA-465F-99D2-C0761080354D}">
  <dimension ref="A1:F17"/>
  <sheetViews>
    <sheetView workbookViewId="0">
      <selection activeCell="M20" sqref="M20"/>
    </sheetView>
  </sheetViews>
  <sheetFormatPr defaultColWidth="8.81640625" defaultRowHeight="14.5" x14ac:dyDescent="0.35"/>
  <cols>
    <col min="1" max="1" width="32.1796875" bestFit="1" customWidth="1"/>
    <col min="2" max="2" width="9.1796875" bestFit="1" customWidth="1"/>
    <col min="3" max="4" width="18" bestFit="1" customWidth="1"/>
    <col min="5" max="5" width="14.1796875" bestFit="1" customWidth="1"/>
    <col min="6" max="7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17</v>
      </c>
      <c r="E2" s="1" t="s">
        <v>17</v>
      </c>
    </row>
    <row r="3" spans="1:6" ht="15" thickBot="1" x14ac:dyDescent="0.4"/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7</v>
      </c>
      <c r="B5" s="5">
        <v>150</v>
      </c>
      <c r="C5" s="6">
        <v>108.01365704253119</v>
      </c>
      <c r="E5" s="3" t="s">
        <v>39</v>
      </c>
      <c r="F5" s="12">
        <v>713</v>
      </c>
    </row>
    <row r="6" spans="1:6" x14ac:dyDescent="0.35">
      <c r="A6" s="3" t="s">
        <v>8</v>
      </c>
      <c r="B6" s="5">
        <v>0</v>
      </c>
      <c r="C6" s="6">
        <v>13103.345760209557</v>
      </c>
      <c r="E6" s="3" t="s">
        <v>40</v>
      </c>
      <c r="F6" s="12">
        <v>3</v>
      </c>
    </row>
    <row r="7" spans="1:6" x14ac:dyDescent="0.35">
      <c r="A7" s="3"/>
      <c r="B7" s="5">
        <v>40</v>
      </c>
      <c r="C7" s="6">
        <v>4246.8984340576681</v>
      </c>
      <c r="E7" s="3" t="s">
        <v>41</v>
      </c>
      <c r="F7" s="12">
        <v>0</v>
      </c>
    </row>
    <row r="8" spans="1:6" x14ac:dyDescent="0.35">
      <c r="A8" s="3"/>
      <c r="B8" s="5">
        <v>50</v>
      </c>
      <c r="C8" s="6">
        <v>12175.119290979448</v>
      </c>
      <c r="E8" s="3" t="s">
        <v>42</v>
      </c>
      <c r="F8" s="12">
        <v>0</v>
      </c>
    </row>
    <row r="9" spans="1:6" x14ac:dyDescent="0.35">
      <c r="A9" s="3"/>
      <c r="B9" s="5">
        <v>63</v>
      </c>
      <c r="C9" s="6">
        <v>20088.322005847556</v>
      </c>
      <c r="E9" s="3" t="s">
        <v>43</v>
      </c>
      <c r="F9" s="12">
        <v>0</v>
      </c>
    </row>
    <row r="10" spans="1:6" x14ac:dyDescent="0.35">
      <c r="A10" s="3"/>
      <c r="B10" s="5">
        <v>80</v>
      </c>
      <c r="C10" s="6">
        <v>4812.6494534602698</v>
      </c>
      <c r="E10" s="3" t="s">
        <v>44</v>
      </c>
      <c r="F10" s="12">
        <v>0</v>
      </c>
    </row>
    <row r="11" spans="1:6" x14ac:dyDescent="0.35">
      <c r="A11" s="3"/>
      <c r="B11" s="5">
        <v>90</v>
      </c>
      <c r="C11" s="6">
        <v>2756.5709329356691</v>
      </c>
      <c r="E11" s="3" t="s">
        <v>45</v>
      </c>
      <c r="F11" s="12">
        <v>0</v>
      </c>
    </row>
    <row r="12" spans="1:6" x14ac:dyDescent="0.35">
      <c r="A12" s="3"/>
      <c r="B12" s="5">
        <v>110</v>
      </c>
      <c r="C12" s="6">
        <v>9398.7192367050502</v>
      </c>
      <c r="E12" s="3" t="s">
        <v>46</v>
      </c>
      <c r="F12" s="12">
        <v>0</v>
      </c>
    </row>
    <row r="13" spans="1:6" x14ac:dyDescent="0.35">
      <c r="A13" s="3"/>
      <c r="B13" s="5">
        <v>130</v>
      </c>
      <c r="C13" s="6">
        <v>1115.5053232021255</v>
      </c>
      <c r="E13" s="7" t="s">
        <v>47</v>
      </c>
      <c r="F13" s="13">
        <v>716</v>
      </c>
    </row>
    <row r="14" spans="1:6" x14ac:dyDescent="0.35">
      <c r="A14" s="3"/>
      <c r="B14" s="5">
        <v>140</v>
      </c>
      <c r="C14" s="6">
        <v>2224.9145345723109</v>
      </c>
    </row>
    <row r="15" spans="1:6" x14ac:dyDescent="0.35">
      <c r="A15" s="3"/>
      <c r="B15" s="5">
        <v>150</v>
      </c>
      <c r="C15" s="6">
        <v>13.488549131346804</v>
      </c>
    </row>
    <row r="16" spans="1:6" x14ac:dyDescent="0.35">
      <c r="A16" s="3"/>
      <c r="B16" s="5">
        <v>160</v>
      </c>
      <c r="C16" s="6">
        <v>7505.3752211283072</v>
      </c>
    </row>
    <row r="17" spans="1:3" x14ac:dyDescent="0.35">
      <c r="A17" s="7" t="s">
        <v>48</v>
      </c>
      <c r="B17" s="7"/>
      <c r="C17" s="8">
        <v>77548.922399271847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47FE6-839C-4342-A906-58CF0E8BA103}">
  <dimension ref="A1:F14"/>
  <sheetViews>
    <sheetView workbookViewId="0">
      <selection activeCell="P20" sqref="P20"/>
    </sheetView>
  </sheetViews>
  <sheetFormatPr defaultColWidth="8.81640625" defaultRowHeight="14.5" x14ac:dyDescent="0.35"/>
  <cols>
    <col min="1" max="1" width="32.1796875" bestFit="1" customWidth="1"/>
    <col min="2" max="2" width="9.1796875" bestFit="1" customWidth="1"/>
    <col min="3" max="4" width="18" bestFit="1" customWidth="1"/>
    <col min="5" max="5" width="14.1796875" bestFit="1" customWidth="1"/>
    <col min="6" max="6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19</v>
      </c>
      <c r="E2" s="1" t="s">
        <v>19</v>
      </c>
    </row>
    <row r="3" spans="1:6" ht="15" thickBot="1" x14ac:dyDescent="0.4"/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7</v>
      </c>
      <c r="B5" s="5">
        <v>80</v>
      </c>
      <c r="C5" s="6">
        <v>9.6599256733594459</v>
      </c>
      <c r="E5" s="3" t="s">
        <v>39</v>
      </c>
      <c r="F5" s="12">
        <v>126</v>
      </c>
    </row>
    <row r="6" spans="1:6" x14ac:dyDescent="0.35">
      <c r="A6" s="3" t="s">
        <v>8</v>
      </c>
      <c r="B6" s="5">
        <v>40</v>
      </c>
      <c r="C6" s="6">
        <v>134.93342434994</v>
      </c>
      <c r="E6" s="3" t="s">
        <v>40</v>
      </c>
      <c r="F6" s="12">
        <v>4</v>
      </c>
    </row>
    <row r="7" spans="1:6" x14ac:dyDescent="0.35">
      <c r="A7" s="3"/>
      <c r="B7" s="5">
        <v>50</v>
      </c>
      <c r="C7" s="6">
        <v>91.79083227393599</v>
      </c>
      <c r="E7" s="3" t="s">
        <v>41</v>
      </c>
      <c r="F7" s="12">
        <v>0</v>
      </c>
    </row>
    <row r="8" spans="1:6" x14ac:dyDescent="0.35">
      <c r="A8" s="3"/>
      <c r="B8" s="5">
        <v>63</v>
      </c>
      <c r="C8" s="6">
        <v>1603.586201532034</v>
      </c>
      <c r="E8" s="3" t="s">
        <v>42</v>
      </c>
      <c r="F8" s="12">
        <v>1</v>
      </c>
    </row>
    <row r="9" spans="1:6" x14ac:dyDescent="0.35">
      <c r="A9" s="3"/>
      <c r="B9" s="5">
        <v>110</v>
      </c>
      <c r="C9" s="6">
        <v>3646.1749336524545</v>
      </c>
      <c r="E9" s="3" t="s">
        <v>43</v>
      </c>
      <c r="F9" s="12">
        <v>0</v>
      </c>
    </row>
    <row r="10" spans="1:6" x14ac:dyDescent="0.35">
      <c r="A10" s="3"/>
      <c r="B10" s="5">
        <v>150</v>
      </c>
      <c r="C10" s="6">
        <v>289.56769216771579</v>
      </c>
      <c r="E10" s="3" t="s">
        <v>44</v>
      </c>
      <c r="F10" s="12">
        <v>0</v>
      </c>
    </row>
    <row r="11" spans="1:6" x14ac:dyDescent="0.35">
      <c r="A11" s="3"/>
      <c r="B11" s="5">
        <v>170</v>
      </c>
      <c r="C11" s="6">
        <v>3255.4593256383914</v>
      </c>
      <c r="E11" s="3" t="s">
        <v>45</v>
      </c>
      <c r="F11" s="12">
        <v>0</v>
      </c>
    </row>
    <row r="12" spans="1:6" x14ac:dyDescent="0.35">
      <c r="A12" s="3"/>
      <c r="B12" s="5">
        <v>190</v>
      </c>
      <c r="C12" s="6">
        <v>1738.7867947702489</v>
      </c>
      <c r="E12" s="3" t="s">
        <v>46</v>
      </c>
      <c r="F12" s="12">
        <v>0</v>
      </c>
    </row>
    <row r="13" spans="1:6" x14ac:dyDescent="0.35">
      <c r="A13" s="3" t="s">
        <v>9</v>
      </c>
      <c r="B13" s="5">
        <v>110</v>
      </c>
      <c r="C13" s="6">
        <v>1.1050765813072707</v>
      </c>
      <c r="E13" s="7" t="s">
        <v>47</v>
      </c>
      <c r="F13" s="13">
        <v>131</v>
      </c>
    </row>
    <row r="14" spans="1:6" x14ac:dyDescent="0.35">
      <c r="A14" s="7" t="s">
        <v>48</v>
      </c>
      <c r="B14" s="7"/>
      <c r="C14" s="8">
        <v>10771.064206639387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A58C-C400-470E-9E9C-8344F2C76362}">
  <dimension ref="A1:F13"/>
  <sheetViews>
    <sheetView workbookViewId="0">
      <selection activeCell="M23" sqref="M23"/>
    </sheetView>
  </sheetViews>
  <sheetFormatPr defaultColWidth="8.81640625" defaultRowHeight="14.5" x14ac:dyDescent="0.35"/>
  <cols>
    <col min="1" max="1" width="32.1796875" bestFit="1" customWidth="1"/>
    <col min="2" max="2" width="9.1796875" bestFit="1" customWidth="1"/>
    <col min="3" max="4" width="18" bestFit="1" customWidth="1"/>
    <col min="5" max="5" width="14.1796875" bestFit="1" customWidth="1"/>
    <col min="6" max="6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21</v>
      </c>
      <c r="E2" s="1" t="s">
        <v>21</v>
      </c>
    </row>
    <row r="3" spans="1:6" ht="15" thickBot="1" x14ac:dyDescent="0.4">
      <c r="A3" s="1"/>
    </row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4" t="s">
        <v>7</v>
      </c>
      <c r="B5" s="5">
        <v>80</v>
      </c>
      <c r="C5" s="6">
        <v>8.9320537567400287</v>
      </c>
      <c r="E5" s="3" t="s">
        <v>39</v>
      </c>
      <c r="F5" s="12">
        <v>556</v>
      </c>
    </row>
    <row r="6" spans="1:6" x14ac:dyDescent="0.35">
      <c r="A6" s="4"/>
      <c r="B6" s="5">
        <v>150</v>
      </c>
      <c r="C6" s="6">
        <v>2398.6469381526031</v>
      </c>
      <c r="E6" s="3" t="s">
        <v>40</v>
      </c>
      <c r="F6" s="12">
        <v>6</v>
      </c>
    </row>
    <row r="7" spans="1:6" x14ac:dyDescent="0.35">
      <c r="A7" s="4" t="s">
        <v>8</v>
      </c>
      <c r="B7" s="5">
        <v>40</v>
      </c>
      <c r="C7" s="6">
        <v>372.61423950190033</v>
      </c>
      <c r="E7" s="3" t="s">
        <v>41</v>
      </c>
      <c r="F7" s="12">
        <v>2</v>
      </c>
    </row>
    <row r="8" spans="1:6" x14ac:dyDescent="0.35">
      <c r="A8" s="4"/>
      <c r="B8" s="5">
        <v>63</v>
      </c>
      <c r="C8" s="6">
        <v>16301.077330878579</v>
      </c>
      <c r="E8" s="3" t="s">
        <v>42</v>
      </c>
      <c r="F8" s="12">
        <v>1</v>
      </c>
    </row>
    <row r="9" spans="1:6" x14ac:dyDescent="0.35">
      <c r="A9" s="4"/>
      <c r="B9" s="5">
        <v>70</v>
      </c>
      <c r="C9" s="6">
        <v>721.07465217298045</v>
      </c>
      <c r="E9" s="3" t="s">
        <v>43</v>
      </c>
      <c r="F9" s="12">
        <v>0</v>
      </c>
    </row>
    <row r="10" spans="1:6" x14ac:dyDescent="0.35">
      <c r="A10" s="4"/>
      <c r="B10" s="5">
        <v>75</v>
      </c>
      <c r="C10" s="6">
        <v>15106.294955108975</v>
      </c>
      <c r="E10" s="3" t="s">
        <v>44</v>
      </c>
      <c r="F10" s="12">
        <v>0</v>
      </c>
    </row>
    <row r="11" spans="1:6" x14ac:dyDescent="0.35">
      <c r="A11" s="4"/>
      <c r="B11" s="5">
        <v>110</v>
      </c>
      <c r="C11" s="6">
        <v>5907.737072340532</v>
      </c>
      <c r="E11" s="3" t="s">
        <v>45</v>
      </c>
      <c r="F11" s="12">
        <v>0</v>
      </c>
    </row>
    <row r="12" spans="1:6" x14ac:dyDescent="0.35">
      <c r="A12" s="7" t="s">
        <v>48</v>
      </c>
      <c r="B12" s="7"/>
      <c r="C12" s="8">
        <v>40816.377241912312</v>
      </c>
      <c r="E12" s="3" t="s">
        <v>46</v>
      </c>
      <c r="F12" s="12">
        <v>0</v>
      </c>
    </row>
    <row r="13" spans="1:6" x14ac:dyDescent="0.35">
      <c r="E13" s="7" t="s">
        <v>47</v>
      </c>
      <c r="F13" s="13">
        <v>565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1370-5F82-4EA8-B908-8FAC227D2848}">
  <dimension ref="A1:F31"/>
  <sheetViews>
    <sheetView workbookViewId="0">
      <selection activeCell="L23" sqref="L23"/>
    </sheetView>
  </sheetViews>
  <sheetFormatPr defaultColWidth="8.81640625" defaultRowHeight="14.5" x14ac:dyDescent="0.35"/>
  <cols>
    <col min="1" max="1" width="32.6328125" bestFit="1" customWidth="1"/>
    <col min="2" max="2" width="10.81640625" customWidth="1"/>
    <col min="3" max="3" width="18" bestFit="1" customWidth="1"/>
    <col min="4" max="4" width="14.81640625" customWidth="1"/>
    <col min="5" max="5" width="14.1796875" bestFit="1" customWidth="1"/>
    <col min="6" max="6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5</v>
      </c>
      <c r="E2" s="1" t="s">
        <v>5</v>
      </c>
    </row>
    <row r="3" spans="1:6" ht="15" thickBot="1" x14ac:dyDescent="0.4">
      <c r="A3" s="1"/>
    </row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6</v>
      </c>
      <c r="B5" s="5">
        <v>110</v>
      </c>
      <c r="C5" s="6">
        <v>40.462928731628587</v>
      </c>
      <c r="E5" s="3" t="s">
        <v>39</v>
      </c>
      <c r="F5" s="12">
        <v>4713</v>
      </c>
    </row>
    <row r="6" spans="1:6" x14ac:dyDescent="0.35">
      <c r="A6" s="3"/>
      <c r="B6" s="5">
        <v>200</v>
      </c>
      <c r="C6" s="6">
        <v>149.26145721367678</v>
      </c>
      <c r="E6" s="3" t="s">
        <v>40</v>
      </c>
      <c r="F6" s="12">
        <v>206</v>
      </c>
    </row>
    <row r="7" spans="1:6" x14ac:dyDescent="0.35">
      <c r="A7" s="3" t="s">
        <v>7</v>
      </c>
      <c r="B7" s="5">
        <v>80</v>
      </c>
      <c r="C7" s="6">
        <v>353.2317307414433</v>
      </c>
      <c r="E7" s="3" t="s">
        <v>41</v>
      </c>
      <c r="F7" s="12">
        <v>130</v>
      </c>
    </row>
    <row r="8" spans="1:6" x14ac:dyDescent="0.35">
      <c r="A8" s="3"/>
      <c r="B8" s="5">
        <v>90</v>
      </c>
      <c r="C8" s="6">
        <v>24.312544859241005</v>
      </c>
      <c r="E8" s="3" t="s">
        <v>42</v>
      </c>
      <c r="F8" s="12">
        <v>53</v>
      </c>
    </row>
    <row r="9" spans="1:6" x14ac:dyDescent="0.35">
      <c r="A9" s="3"/>
      <c r="B9" s="5">
        <v>100</v>
      </c>
      <c r="C9" s="6">
        <v>17320.007886179541</v>
      </c>
      <c r="E9" s="3" t="s">
        <v>43</v>
      </c>
      <c r="F9" s="12">
        <v>0</v>
      </c>
    </row>
    <row r="10" spans="1:6" x14ac:dyDescent="0.35">
      <c r="A10" s="3"/>
      <c r="B10" s="5">
        <v>110</v>
      </c>
      <c r="C10" s="6">
        <v>207.60759374607008</v>
      </c>
      <c r="E10" s="3" t="s">
        <v>44</v>
      </c>
      <c r="F10" s="12">
        <v>25</v>
      </c>
    </row>
    <row r="11" spans="1:6" x14ac:dyDescent="0.35">
      <c r="A11" s="3"/>
      <c r="B11" s="5">
        <v>150</v>
      </c>
      <c r="C11" s="6">
        <v>13170.068790940091</v>
      </c>
      <c r="E11" s="3" t="s">
        <v>45</v>
      </c>
      <c r="F11" s="12">
        <v>9</v>
      </c>
    </row>
    <row r="12" spans="1:6" x14ac:dyDescent="0.35">
      <c r="A12" s="3"/>
      <c r="B12" s="5">
        <v>200</v>
      </c>
      <c r="C12" s="6">
        <v>2179.9232019788687</v>
      </c>
      <c r="E12" s="3" t="s">
        <v>46</v>
      </c>
      <c r="F12" s="12">
        <v>0</v>
      </c>
    </row>
    <row r="13" spans="1:6" x14ac:dyDescent="0.35">
      <c r="A13" s="3" t="s">
        <v>8</v>
      </c>
      <c r="B13" s="5">
        <v>0</v>
      </c>
      <c r="C13" s="6">
        <v>20.261045359996384</v>
      </c>
      <c r="E13" s="7" t="s">
        <v>47</v>
      </c>
      <c r="F13" s="13">
        <v>5136</v>
      </c>
    </row>
    <row r="14" spans="1:6" x14ac:dyDescent="0.35">
      <c r="A14" s="3"/>
      <c r="B14" s="5">
        <v>40</v>
      </c>
      <c r="C14" s="6">
        <v>3939.6555622174624</v>
      </c>
    </row>
    <row r="15" spans="1:6" x14ac:dyDescent="0.35">
      <c r="A15" s="3"/>
      <c r="B15" s="5">
        <v>50</v>
      </c>
      <c r="C15" s="6">
        <v>4873.9573982778484</v>
      </c>
    </row>
    <row r="16" spans="1:6" x14ac:dyDescent="0.35">
      <c r="A16" s="3"/>
      <c r="B16" s="5">
        <v>63</v>
      </c>
      <c r="C16" s="6">
        <v>23634.968137867989</v>
      </c>
    </row>
    <row r="17" spans="1:3" x14ac:dyDescent="0.35">
      <c r="A17" s="3"/>
      <c r="B17" s="5">
        <v>70</v>
      </c>
      <c r="C17" s="6">
        <v>5.9841056622559634</v>
      </c>
    </row>
    <row r="18" spans="1:3" x14ac:dyDescent="0.35">
      <c r="A18" s="3"/>
      <c r="B18" s="5">
        <v>75</v>
      </c>
      <c r="C18" s="6">
        <v>574.18098654524715</v>
      </c>
    </row>
    <row r="19" spans="1:3" x14ac:dyDescent="0.35">
      <c r="A19" s="3"/>
      <c r="B19" s="5">
        <v>80</v>
      </c>
      <c r="C19" s="6">
        <v>13.347506923110906</v>
      </c>
    </row>
    <row r="20" spans="1:3" x14ac:dyDescent="0.35">
      <c r="A20" s="3"/>
      <c r="B20" s="5">
        <v>90</v>
      </c>
      <c r="C20" s="6">
        <v>15701.168574888341</v>
      </c>
    </row>
    <row r="21" spans="1:3" x14ac:dyDescent="0.35">
      <c r="A21" s="3"/>
      <c r="B21" s="5">
        <v>100</v>
      </c>
      <c r="C21" s="6">
        <v>3.3968877952497589</v>
      </c>
    </row>
    <row r="22" spans="1:3" x14ac:dyDescent="0.35">
      <c r="A22" s="3"/>
      <c r="B22" s="5">
        <v>110</v>
      </c>
      <c r="C22" s="6">
        <v>39235.743581354269</v>
      </c>
    </row>
    <row r="23" spans="1:3" x14ac:dyDescent="0.35">
      <c r="A23" s="3"/>
      <c r="B23" s="5">
        <v>125</v>
      </c>
      <c r="C23" s="6">
        <v>70.537623441717727</v>
      </c>
    </row>
    <row r="24" spans="1:3" x14ac:dyDescent="0.35">
      <c r="A24" s="3"/>
      <c r="B24" s="5">
        <v>150</v>
      </c>
      <c r="C24" s="6">
        <v>103.90850057910724</v>
      </c>
    </row>
    <row r="25" spans="1:3" x14ac:dyDescent="0.35">
      <c r="A25" s="3"/>
      <c r="B25" s="5">
        <v>160</v>
      </c>
      <c r="C25" s="6">
        <v>118.61508531789678</v>
      </c>
    </row>
    <row r="26" spans="1:3" x14ac:dyDescent="0.35">
      <c r="A26" s="3"/>
      <c r="B26" s="5">
        <v>200</v>
      </c>
      <c r="C26" s="6">
        <v>35.75109578484782</v>
      </c>
    </row>
    <row r="27" spans="1:3" x14ac:dyDescent="0.35">
      <c r="A27" s="3" t="s">
        <v>9</v>
      </c>
      <c r="B27" s="5">
        <v>110</v>
      </c>
      <c r="C27" s="6">
        <v>72.117579542224476</v>
      </c>
    </row>
    <row r="28" spans="1:3" x14ac:dyDescent="0.35">
      <c r="A28" s="3"/>
      <c r="B28" s="5">
        <v>150</v>
      </c>
      <c r="C28" s="6">
        <v>2423.9922923514523</v>
      </c>
    </row>
    <row r="29" spans="1:3" x14ac:dyDescent="0.35">
      <c r="A29" s="3"/>
      <c r="B29" s="5">
        <v>200</v>
      </c>
      <c r="C29" s="6">
        <v>1525.9328498374937</v>
      </c>
    </row>
    <row r="30" spans="1:3" x14ac:dyDescent="0.35">
      <c r="A30" s="3" t="s">
        <v>538</v>
      </c>
      <c r="B30" s="5">
        <v>0</v>
      </c>
      <c r="C30" s="6">
        <v>176.70838113497592</v>
      </c>
    </row>
    <row r="31" spans="1:3" x14ac:dyDescent="0.35">
      <c r="A31" s="7" t="s">
        <v>48</v>
      </c>
      <c r="B31" s="7"/>
      <c r="C31" s="8">
        <v>125975.10332927207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5F925-32D7-4B08-BB6C-188FAC1D1C41}">
  <dimension ref="A1:F30"/>
  <sheetViews>
    <sheetView workbookViewId="0">
      <selection activeCell="N20" sqref="N20"/>
    </sheetView>
  </sheetViews>
  <sheetFormatPr defaultColWidth="8.81640625" defaultRowHeight="14.5" x14ac:dyDescent="0.35"/>
  <cols>
    <col min="1" max="1" width="32.1796875" bestFit="1" customWidth="1"/>
    <col min="2" max="2" width="9.6328125" customWidth="1"/>
    <col min="3" max="3" width="18" bestFit="1" customWidth="1"/>
    <col min="4" max="4" width="12.6328125" customWidth="1"/>
    <col min="5" max="5" width="14.1796875" bestFit="1" customWidth="1"/>
    <col min="6" max="6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23</v>
      </c>
      <c r="E2" s="1" t="s">
        <v>23</v>
      </c>
    </row>
    <row r="3" spans="1:6" ht="15" thickBot="1" x14ac:dyDescent="0.4">
      <c r="A3" s="1"/>
    </row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539</v>
      </c>
      <c r="B5" s="5">
        <v>100</v>
      </c>
      <c r="C5" s="6">
        <v>50.555638252486489</v>
      </c>
      <c r="E5" s="3" t="s">
        <v>39</v>
      </c>
      <c r="F5" s="12">
        <v>2610</v>
      </c>
    </row>
    <row r="6" spans="1:6" x14ac:dyDescent="0.35">
      <c r="A6" s="3"/>
      <c r="B6" s="5">
        <v>140</v>
      </c>
      <c r="C6" s="6">
        <v>404.54958341140411</v>
      </c>
      <c r="E6" s="3" t="s">
        <v>40</v>
      </c>
      <c r="F6" s="12">
        <v>35</v>
      </c>
    </row>
    <row r="7" spans="1:6" x14ac:dyDescent="0.35">
      <c r="A7" s="3" t="s">
        <v>7</v>
      </c>
      <c r="B7" s="5">
        <v>80</v>
      </c>
      <c r="C7" s="6">
        <v>910.55902115830963</v>
      </c>
      <c r="E7" s="3" t="s">
        <v>41</v>
      </c>
      <c r="F7" s="12">
        <v>7</v>
      </c>
    </row>
    <row r="8" spans="1:6" x14ac:dyDescent="0.35">
      <c r="A8" s="3"/>
      <c r="B8" s="5">
        <v>90</v>
      </c>
      <c r="C8" s="6">
        <v>7.4672745930255289</v>
      </c>
      <c r="E8" s="3" t="s">
        <v>42</v>
      </c>
      <c r="F8" s="12">
        <v>5</v>
      </c>
    </row>
    <row r="9" spans="1:6" x14ac:dyDescent="0.35">
      <c r="A9" s="3"/>
      <c r="B9" s="5">
        <v>100</v>
      </c>
      <c r="C9" s="6">
        <v>2945.0680324006712</v>
      </c>
      <c r="E9" s="3" t="s">
        <v>43</v>
      </c>
      <c r="F9" s="12">
        <v>0</v>
      </c>
    </row>
    <row r="10" spans="1:6" x14ac:dyDescent="0.35">
      <c r="A10" s="3"/>
      <c r="B10" s="5">
        <v>110</v>
      </c>
      <c r="C10" s="6">
        <v>67.390128951393478</v>
      </c>
      <c r="E10" s="3" t="s">
        <v>44</v>
      </c>
      <c r="F10" s="12">
        <v>4</v>
      </c>
    </row>
    <row r="11" spans="1:6" x14ac:dyDescent="0.35">
      <c r="A11" s="3"/>
      <c r="B11" s="5">
        <v>125</v>
      </c>
      <c r="C11" s="6">
        <v>2975.2566582441295</v>
      </c>
      <c r="E11" s="3" t="s">
        <v>45</v>
      </c>
      <c r="F11" s="12">
        <v>0</v>
      </c>
    </row>
    <row r="12" spans="1:6" x14ac:dyDescent="0.35">
      <c r="A12" s="3"/>
      <c r="B12" s="5">
        <v>150</v>
      </c>
      <c r="C12" s="6">
        <v>2755.2395463550174</v>
      </c>
      <c r="E12" s="3" t="s">
        <v>46</v>
      </c>
      <c r="F12" s="12">
        <v>1</v>
      </c>
    </row>
    <row r="13" spans="1:6" x14ac:dyDescent="0.35">
      <c r="A13" s="3"/>
      <c r="B13" s="5">
        <v>200</v>
      </c>
      <c r="C13" s="6">
        <v>5063.277069160169</v>
      </c>
      <c r="E13" s="7" t="s">
        <v>47</v>
      </c>
      <c r="F13" s="13">
        <v>2662</v>
      </c>
    </row>
    <row r="14" spans="1:6" x14ac:dyDescent="0.35">
      <c r="A14" s="3" t="s">
        <v>8</v>
      </c>
      <c r="B14" s="5">
        <v>0</v>
      </c>
      <c r="C14" s="6">
        <v>64.868301398334893</v>
      </c>
    </row>
    <row r="15" spans="1:6" x14ac:dyDescent="0.35">
      <c r="A15" s="3"/>
      <c r="B15" s="5">
        <v>40</v>
      </c>
      <c r="C15" s="6">
        <v>5654.9155878707816</v>
      </c>
    </row>
    <row r="16" spans="1:6" x14ac:dyDescent="0.35">
      <c r="A16" s="3"/>
      <c r="B16" s="5">
        <v>50</v>
      </c>
      <c r="C16" s="6">
        <v>11789.900132889239</v>
      </c>
    </row>
    <row r="17" spans="1:3" x14ac:dyDescent="0.35">
      <c r="A17" s="3"/>
      <c r="B17" s="5">
        <v>63</v>
      </c>
      <c r="C17" s="6">
        <v>56140.956990900966</v>
      </c>
    </row>
    <row r="18" spans="1:3" x14ac:dyDescent="0.35">
      <c r="A18" s="3"/>
      <c r="B18" s="5">
        <v>70</v>
      </c>
      <c r="C18" s="6">
        <v>887.48667194686652</v>
      </c>
    </row>
    <row r="19" spans="1:3" x14ac:dyDescent="0.35">
      <c r="A19" s="3"/>
      <c r="B19" s="5">
        <v>75</v>
      </c>
      <c r="C19" s="6">
        <v>141.62759290686839</v>
      </c>
    </row>
    <row r="20" spans="1:3" x14ac:dyDescent="0.35">
      <c r="A20" s="3"/>
      <c r="B20" s="5">
        <v>90</v>
      </c>
      <c r="C20" s="6">
        <v>3150.5120716156916</v>
      </c>
    </row>
    <row r="21" spans="1:3" x14ac:dyDescent="0.35">
      <c r="A21" s="3"/>
      <c r="B21" s="5">
        <v>110</v>
      </c>
      <c r="C21" s="6">
        <v>44417.604187605721</v>
      </c>
    </row>
    <row r="22" spans="1:3" x14ac:dyDescent="0.35">
      <c r="A22" s="3"/>
      <c r="B22" s="5">
        <v>125</v>
      </c>
      <c r="C22" s="6">
        <v>9211.4524001688806</v>
      </c>
    </row>
    <row r="23" spans="1:3" x14ac:dyDescent="0.35">
      <c r="A23" s="3"/>
      <c r="B23" s="5">
        <v>130</v>
      </c>
      <c r="C23" s="6">
        <v>3224.5420105261474</v>
      </c>
    </row>
    <row r="24" spans="1:3" x14ac:dyDescent="0.35">
      <c r="A24" s="3"/>
      <c r="B24" s="5">
        <v>140</v>
      </c>
      <c r="C24" s="6">
        <v>4235.6271837632748</v>
      </c>
    </row>
    <row r="25" spans="1:3" x14ac:dyDescent="0.35">
      <c r="A25" s="3"/>
      <c r="B25" s="5">
        <v>150</v>
      </c>
      <c r="C25" s="6">
        <v>2314.1729408331657</v>
      </c>
    </row>
    <row r="26" spans="1:3" x14ac:dyDescent="0.35">
      <c r="A26" s="3"/>
      <c r="B26" s="5">
        <v>160</v>
      </c>
      <c r="C26" s="6">
        <v>2354.7127665689713</v>
      </c>
    </row>
    <row r="27" spans="1:3" x14ac:dyDescent="0.35">
      <c r="A27" s="3"/>
      <c r="B27" s="5">
        <v>180</v>
      </c>
      <c r="C27" s="6">
        <v>4745.0450778189761</v>
      </c>
    </row>
    <row r="28" spans="1:3" x14ac:dyDescent="0.35">
      <c r="A28" s="3" t="s">
        <v>9</v>
      </c>
      <c r="B28" s="5">
        <v>40</v>
      </c>
      <c r="C28" s="6">
        <v>172.4204308520149</v>
      </c>
    </row>
    <row r="29" spans="1:3" x14ac:dyDescent="0.35">
      <c r="A29" s="3"/>
      <c r="B29" s="5">
        <v>110</v>
      </c>
      <c r="C29" s="6">
        <v>1364.6371311661542</v>
      </c>
    </row>
    <row r="30" spans="1:3" x14ac:dyDescent="0.35">
      <c r="A30" s="7" t="s">
        <v>48</v>
      </c>
      <c r="B30" s="7"/>
      <c r="C30" s="8">
        <v>165049.84443135865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56501-FD6B-4005-9CC4-D82E75AE0D4D}">
  <dimension ref="A1:F25"/>
  <sheetViews>
    <sheetView workbookViewId="0">
      <selection activeCell="L17" sqref="L17"/>
    </sheetView>
  </sheetViews>
  <sheetFormatPr defaultColWidth="8.81640625" defaultRowHeight="14.5" x14ac:dyDescent="0.35"/>
  <cols>
    <col min="1" max="1" width="32.81640625" bestFit="1" customWidth="1"/>
    <col min="2" max="2" width="9.1796875" bestFit="1" customWidth="1"/>
    <col min="3" max="4" width="18" bestFit="1" customWidth="1"/>
    <col min="5" max="5" width="14.1796875" bestFit="1" customWidth="1"/>
    <col min="6" max="7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25</v>
      </c>
      <c r="E2" s="1" t="s">
        <v>25</v>
      </c>
    </row>
    <row r="3" spans="1:6" ht="15" thickBot="1" x14ac:dyDescent="0.4">
      <c r="A3" s="1"/>
    </row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7</v>
      </c>
      <c r="B5" s="5">
        <v>80</v>
      </c>
      <c r="C5" s="6">
        <v>10.407270076745162</v>
      </c>
      <c r="E5" s="3" t="s">
        <v>39</v>
      </c>
      <c r="F5" s="12">
        <v>1847</v>
      </c>
    </row>
    <row r="6" spans="1:6" x14ac:dyDescent="0.35">
      <c r="A6" s="3"/>
      <c r="B6" s="5">
        <v>90</v>
      </c>
      <c r="C6" s="6">
        <v>2.7988737934722439</v>
      </c>
      <c r="E6" s="3" t="s">
        <v>40</v>
      </c>
      <c r="F6" s="12">
        <v>18</v>
      </c>
    </row>
    <row r="7" spans="1:6" x14ac:dyDescent="0.35">
      <c r="A7" s="3"/>
      <c r="B7" s="5">
        <v>100</v>
      </c>
      <c r="C7" s="6">
        <v>21807.404002572963</v>
      </c>
      <c r="E7" s="3" t="s">
        <v>41</v>
      </c>
      <c r="F7" s="12">
        <v>5</v>
      </c>
    </row>
    <row r="8" spans="1:6" x14ac:dyDescent="0.35">
      <c r="A8" s="3"/>
      <c r="B8" s="5">
        <v>150</v>
      </c>
      <c r="C8" s="6">
        <v>23995.047929584027</v>
      </c>
      <c r="E8" s="3" t="s">
        <v>42</v>
      </c>
      <c r="F8" s="12">
        <v>1</v>
      </c>
    </row>
    <row r="9" spans="1:6" x14ac:dyDescent="0.35">
      <c r="A9" s="3"/>
      <c r="B9" s="5">
        <v>200</v>
      </c>
      <c r="C9" s="6">
        <v>1436.9134682266833</v>
      </c>
      <c r="E9" s="3" t="s">
        <v>43</v>
      </c>
      <c r="F9" s="12">
        <v>0</v>
      </c>
    </row>
    <row r="10" spans="1:6" x14ac:dyDescent="0.35">
      <c r="A10" s="3"/>
      <c r="B10" s="5">
        <v>300</v>
      </c>
      <c r="C10" s="6">
        <v>16.623140240201245</v>
      </c>
      <c r="E10" s="3" t="s">
        <v>44</v>
      </c>
      <c r="F10" s="12">
        <v>3</v>
      </c>
    </row>
    <row r="11" spans="1:6" x14ac:dyDescent="0.35">
      <c r="A11" s="3" t="s">
        <v>8</v>
      </c>
      <c r="B11" s="5">
        <v>0</v>
      </c>
      <c r="C11" s="6">
        <v>192.28483881743838</v>
      </c>
      <c r="E11" s="3" t="s">
        <v>45</v>
      </c>
      <c r="F11" s="12">
        <v>0</v>
      </c>
    </row>
    <row r="12" spans="1:6" x14ac:dyDescent="0.35">
      <c r="A12" s="3"/>
      <c r="B12" s="5">
        <v>40</v>
      </c>
      <c r="C12" s="6">
        <v>1496.0755550775698</v>
      </c>
      <c r="E12" s="3" t="s">
        <v>46</v>
      </c>
      <c r="F12" s="12">
        <v>0</v>
      </c>
    </row>
    <row r="13" spans="1:6" x14ac:dyDescent="0.35">
      <c r="A13" s="3"/>
      <c r="B13" s="5">
        <v>50</v>
      </c>
      <c r="C13" s="6">
        <v>1607.5173242317921</v>
      </c>
      <c r="E13" s="7" t="s">
        <v>47</v>
      </c>
      <c r="F13" s="13">
        <v>1874</v>
      </c>
    </row>
    <row r="14" spans="1:6" x14ac:dyDescent="0.35">
      <c r="A14" s="3"/>
      <c r="B14" s="5">
        <v>63</v>
      </c>
      <c r="C14" s="6">
        <v>48449.591302901019</v>
      </c>
    </row>
    <row r="15" spans="1:6" x14ac:dyDescent="0.35">
      <c r="A15" s="3"/>
      <c r="B15" s="5">
        <v>75</v>
      </c>
      <c r="C15" s="6">
        <v>121.91226960206821</v>
      </c>
    </row>
    <row r="16" spans="1:6" x14ac:dyDescent="0.35">
      <c r="A16" s="3"/>
      <c r="B16" s="5">
        <v>80</v>
      </c>
      <c r="C16" s="6">
        <v>1.944371802906613</v>
      </c>
    </row>
    <row r="17" spans="1:3" x14ac:dyDescent="0.35">
      <c r="A17" s="3"/>
      <c r="B17" s="5">
        <v>90</v>
      </c>
      <c r="C17" s="6">
        <v>12000.735511567382</v>
      </c>
    </row>
    <row r="18" spans="1:3" x14ac:dyDescent="0.35">
      <c r="A18" s="3"/>
      <c r="B18" s="5">
        <v>110</v>
      </c>
      <c r="C18" s="6">
        <v>39518.160368306511</v>
      </c>
    </row>
    <row r="19" spans="1:3" x14ac:dyDescent="0.35">
      <c r="A19" s="3"/>
      <c r="B19" s="5">
        <v>125</v>
      </c>
      <c r="C19" s="6">
        <v>5612.286989579412</v>
      </c>
    </row>
    <row r="20" spans="1:3" x14ac:dyDescent="0.35">
      <c r="A20" s="3"/>
      <c r="B20" s="5">
        <v>150</v>
      </c>
      <c r="C20" s="6">
        <v>117.94958424976397</v>
      </c>
    </row>
    <row r="21" spans="1:3" x14ac:dyDescent="0.35">
      <c r="A21" s="3"/>
      <c r="B21" s="5">
        <v>160</v>
      </c>
      <c r="C21" s="6">
        <v>65.842431355953039</v>
      </c>
    </row>
    <row r="22" spans="1:3" x14ac:dyDescent="0.35">
      <c r="A22" s="3" t="s">
        <v>9</v>
      </c>
      <c r="B22" s="5">
        <v>200</v>
      </c>
      <c r="C22" s="6">
        <v>490.37000465003405</v>
      </c>
    </row>
    <row r="23" spans="1:3" x14ac:dyDescent="0.35">
      <c r="A23" s="3"/>
      <c r="B23" s="5">
        <v>300</v>
      </c>
      <c r="C23" s="6">
        <v>6.0441021772481722</v>
      </c>
    </row>
    <row r="24" spans="1:3" x14ac:dyDescent="0.35">
      <c r="A24" s="3" t="s">
        <v>537</v>
      </c>
      <c r="B24" s="5">
        <v>0</v>
      </c>
      <c r="C24" s="6">
        <v>185.28494498084322</v>
      </c>
    </row>
    <row r="25" spans="1:3" x14ac:dyDescent="0.35">
      <c r="A25" s="7" t="s">
        <v>48</v>
      </c>
      <c r="B25" s="7"/>
      <c r="C25" s="8">
        <v>157135.19428379403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6476-3210-4008-82BA-31543134FD04}">
  <dimension ref="A1:F16"/>
  <sheetViews>
    <sheetView workbookViewId="0">
      <selection activeCell="M19" sqref="M19"/>
    </sheetView>
  </sheetViews>
  <sheetFormatPr defaultColWidth="8.81640625" defaultRowHeight="14.5" x14ac:dyDescent="0.35"/>
  <cols>
    <col min="1" max="1" width="32.1796875" bestFit="1" customWidth="1"/>
    <col min="2" max="2" width="9.6328125" customWidth="1"/>
    <col min="3" max="4" width="18" bestFit="1" customWidth="1"/>
    <col min="5" max="5" width="14.1796875" bestFit="1" customWidth="1"/>
    <col min="6" max="6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27</v>
      </c>
      <c r="E2" s="1" t="s">
        <v>27</v>
      </c>
    </row>
    <row r="3" spans="1:6" ht="15" thickBot="1" x14ac:dyDescent="0.4">
      <c r="A3" s="1"/>
    </row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7</v>
      </c>
      <c r="B5" s="5">
        <v>80</v>
      </c>
      <c r="C5" s="6">
        <v>85.320290364297577</v>
      </c>
      <c r="E5" s="3" t="s">
        <v>39</v>
      </c>
      <c r="F5" s="12">
        <v>846</v>
      </c>
    </row>
    <row r="6" spans="1:6" x14ac:dyDescent="0.35">
      <c r="A6" s="3"/>
      <c r="B6" s="5">
        <v>90</v>
      </c>
      <c r="C6" s="6">
        <v>6.2764319025294686</v>
      </c>
      <c r="E6" s="3" t="s">
        <v>40</v>
      </c>
      <c r="F6" s="12">
        <v>12</v>
      </c>
    </row>
    <row r="7" spans="1:6" x14ac:dyDescent="0.35">
      <c r="A7" s="3"/>
      <c r="B7" s="5">
        <v>100</v>
      </c>
      <c r="C7" s="6">
        <v>233.23136610466096</v>
      </c>
      <c r="E7" s="3" t="s">
        <v>41</v>
      </c>
      <c r="F7" s="12">
        <v>4</v>
      </c>
    </row>
    <row r="8" spans="1:6" x14ac:dyDescent="0.35">
      <c r="A8" s="3"/>
      <c r="B8" s="5">
        <v>150</v>
      </c>
      <c r="C8" s="6">
        <v>2242.2376657937307</v>
      </c>
      <c r="E8" s="3" t="s">
        <v>42</v>
      </c>
      <c r="F8" s="12">
        <v>0</v>
      </c>
    </row>
    <row r="9" spans="1:6" x14ac:dyDescent="0.35">
      <c r="A9" s="3" t="s">
        <v>8</v>
      </c>
      <c r="B9" s="5">
        <v>40</v>
      </c>
      <c r="C9" s="6">
        <v>2345.6167495318059</v>
      </c>
      <c r="E9" s="3" t="s">
        <v>43</v>
      </c>
      <c r="F9" s="12">
        <v>0</v>
      </c>
    </row>
    <row r="10" spans="1:6" x14ac:dyDescent="0.35">
      <c r="A10" s="3"/>
      <c r="B10" s="5">
        <v>50</v>
      </c>
      <c r="C10" s="6">
        <v>8996.0666144601801</v>
      </c>
      <c r="E10" s="3" t="s">
        <v>44</v>
      </c>
      <c r="F10" s="12">
        <v>0</v>
      </c>
    </row>
    <row r="11" spans="1:6" x14ac:dyDescent="0.35">
      <c r="A11" s="3"/>
      <c r="B11" s="5">
        <v>63</v>
      </c>
      <c r="C11" s="6">
        <v>29931.489987419078</v>
      </c>
      <c r="E11" s="3" t="s">
        <v>45</v>
      </c>
      <c r="F11" s="12">
        <v>0</v>
      </c>
    </row>
    <row r="12" spans="1:6" x14ac:dyDescent="0.35">
      <c r="A12" s="3"/>
      <c r="B12" s="5">
        <v>75</v>
      </c>
      <c r="C12" s="6">
        <v>1178.0226993657679</v>
      </c>
      <c r="E12" s="3" t="s">
        <v>46</v>
      </c>
      <c r="F12" s="12">
        <v>0</v>
      </c>
    </row>
    <row r="13" spans="1:6" x14ac:dyDescent="0.35">
      <c r="A13" s="3"/>
      <c r="B13" s="5">
        <v>90</v>
      </c>
      <c r="C13" s="6">
        <v>10466.383195073928</v>
      </c>
      <c r="E13" s="7" t="s">
        <v>47</v>
      </c>
      <c r="F13" s="13">
        <v>862</v>
      </c>
    </row>
    <row r="14" spans="1:6" x14ac:dyDescent="0.35">
      <c r="A14" s="3"/>
      <c r="B14" s="5">
        <v>110</v>
      </c>
      <c r="C14" s="6">
        <v>14961.293080643545</v>
      </c>
    </row>
    <row r="15" spans="1:6" x14ac:dyDescent="0.35">
      <c r="A15" s="3"/>
      <c r="B15" s="5">
        <v>125</v>
      </c>
      <c r="C15" s="6">
        <v>4648.2961981039271</v>
      </c>
    </row>
    <row r="16" spans="1:6" x14ac:dyDescent="0.35">
      <c r="A16" s="7" t="s">
        <v>48</v>
      </c>
      <c r="B16" s="7"/>
      <c r="C16" s="8">
        <v>75094.234278763455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2AEBB-D99B-4705-8704-E76424E01196}">
  <dimension ref="A1:F17"/>
  <sheetViews>
    <sheetView workbookViewId="0">
      <selection activeCell="O19" sqref="O19"/>
    </sheetView>
  </sheetViews>
  <sheetFormatPr defaultColWidth="8.81640625" defaultRowHeight="14.5" x14ac:dyDescent="0.35"/>
  <cols>
    <col min="1" max="1" width="32.1796875" bestFit="1" customWidth="1"/>
    <col min="2" max="2" width="9.6328125" customWidth="1"/>
    <col min="3" max="3" width="10.1796875" customWidth="1"/>
    <col min="4" max="4" width="18" bestFit="1" customWidth="1"/>
    <col min="5" max="5" width="14.1796875" bestFit="1" customWidth="1"/>
    <col min="6" max="6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29</v>
      </c>
      <c r="E2" s="1" t="s">
        <v>29</v>
      </c>
    </row>
    <row r="3" spans="1:6" ht="15" thickBot="1" x14ac:dyDescent="0.4">
      <c r="A3" s="1"/>
    </row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7</v>
      </c>
      <c r="B5" s="5">
        <v>80</v>
      </c>
      <c r="C5" s="6">
        <v>7.1383618198001493</v>
      </c>
      <c r="E5" s="3" t="s">
        <v>39</v>
      </c>
      <c r="F5" s="12">
        <v>670</v>
      </c>
    </row>
    <row r="6" spans="1:6" x14ac:dyDescent="0.35">
      <c r="A6" s="3" t="s">
        <v>8</v>
      </c>
      <c r="B6" s="5">
        <v>40</v>
      </c>
      <c r="C6" s="6">
        <v>115.04289588903701</v>
      </c>
      <c r="E6" s="3" t="s">
        <v>40</v>
      </c>
      <c r="F6" s="12">
        <v>0</v>
      </c>
    </row>
    <row r="7" spans="1:6" x14ac:dyDescent="0.35">
      <c r="A7" s="3"/>
      <c r="B7" s="5">
        <v>50</v>
      </c>
      <c r="C7" s="6">
        <v>3008.6578008038709</v>
      </c>
      <c r="E7" s="3" t="s">
        <v>41</v>
      </c>
      <c r="F7" s="12">
        <v>4</v>
      </c>
    </row>
    <row r="8" spans="1:6" x14ac:dyDescent="0.35">
      <c r="A8" s="3"/>
      <c r="B8" s="5">
        <v>63</v>
      </c>
      <c r="C8" s="6">
        <v>7986.0863550664681</v>
      </c>
      <c r="E8" s="3" t="s">
        <v>42</v>
      </c>
      <c r="F8" s="12">
        <v>0</v>
      </c>
    </row>
    <row r="9" spans="1:6" x14ac:dyDescent="0.35">
      <c r="A9" s="3"/>
      <c r="B9" s="5">
        <v>70</v>
      </c>
      <c r="C9" s="6">
        <v>786.53300064743541</v>
      </c>
      <c r="E9" s="3" t="s">
        <v>43</v>
      </c>
      <c r="F9" s="12">
        <v>0</v>
      </c>
    </row>
    <row r="10" spans="1:6" x14ac:dyDescent="0.35">
      <c r="A10" s="3"/>
      <c r="B10" s="5">
        <v>90</v>
      </c>
      <c r="C10" s="6">
        <v>2542.1380996413427</v>
      </c>
      <c r="E10" s="3" t="s">
        <v>44</v>
      </c>
      <c r="F10" s="12">
        <v>0</v>
      </c>
    </row>
    <row r="11" spans="1:6" x14ac:dyDescent="0.35">
      <c r="A11" s="3"/>
      <c r="B11" s="5">
        <v>110</v>
      </c>
      <c r="C11" s="6">
        <v>19077.019262650781</v>
      </c>
      <c r="E11" s="3" t="s">
        <v>45</v>
      </c>
      <c r="F11" s="12">
        <v>0</v>
      </c>
    </row>
    <row r="12" spans="1:6" x14ac:dyDescent="0.35">
      <c r="A12" s="3"/>
      <c r="B12" s="5">
        <v>125</v>
      </c>
      <c r="C12" s="6">
        <v>3101.0715802816826</v>
      </c>
      <c r="E12" s="3" t="s">
        <v>46</v>
      </c>
      <c r="F12" s="12">
        <v>0</v>
      </c>
    </row>
    <row r="13" spans="1:6" x14ac:dyDescent="0.35">
      <c r="A13" s="3"/>
      <c r="B13" s="5">
        <v>130</v>
      </c>
      <c r="C13" s="6">
        <v>4742.2769837957294</v>
      </c>
      <c r="E13" s="7" t="s">
        <v>47</v>
      </c>
      <c r="F13" s="13">
        <v>674</v>
      </c>
    </row>
    <row r="14" spans="1:6" x14ac:dyDescent="0.35">
      <c r="A14" s="3"/>
      <c r="B14" s="5">
        <v>140</v>
      </c>
      <c r="C14" s="6">
        <v>582.48677964835338</v>
      </c>
    </row>
    <row r="15" spans="1:6" x14ac:dyDescent="0.35">
      <c r="A15" s="3"/>
      <c r="B15" s="5">
        <v>150</v>
      </c>
      <c r="C15" s="6">
        <v>0.8587689496816161</v>
      </c>
    </row>
    <row r="16" spans="1:6" x14ac:dyDescent="0.35">
      <c r="A16" s="3"/>
      <c r="B16" s="5">
        <v>160</v>
      </c>
      <c r="C16" s="6">
        <v>2990.5300247398445</v>
      </c>
    </row>
    <row r="17" spans="1:3" x14ac:dyDescent="0.35">
      <c r="A17" s="7" t="s">
        <v>48</v>
      </c>
      <c r="B17" s="7"/>
      <c r="C17" s="8">
        <v>44939.839913934033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EBCA1-3AF2-4252-8B8A-DAB2702AE63C}">
  <dimension ref="A1:F15"/>
  <sheetViews>
    <sheetView workbookViewId="0">
      <selection activeCell="O12" sqref="O12"/>
    </sheetView>
  </sheetViews>
  <sheetFormatPr defaultColWidth="8.81640625" defaultRowHeight="14.5" x14ac:dyDescent="0.35"/>
  <cols>
    <col min="1" max="1" width="32.1796875" bestFit="1" customWidth="1"/>
    <col min="2" max="2" width="9.6328125" customWidth="1"/>
    <col min="3" max="3" width="18" bestFit="1" customWidth="1"/>
    <col min="4" max="4" width="13.36328125" customWidth="1"/>
    <col min="5" max="5" width="14.1796875" bestFit="1" customWidth="1"/>
    <col min="6" max="6" width="22.81640625" bestFit="1" customWidth="1"/>
  </cols>
  <sheetData>
    <row r="1" spans="1:6" x14ac:dyDescent="0.35">
      <c r="A1" s="1" t="s">
        <v>35</v>
      </c>
      <c r="E1" s="1" t="s">
        <v>36</v>
      </c>
    </row>
    <row r="2" spans="1:6" x14ac:dyDescent="0.35">
      <c r="A2" s="1" t="s">
        <v>31</v>
      </c>
      <c r="E2" s="1" t="s">
        <v>31</v>
      </c>
    </row>
    <row r="3" spans="1:6" ht="15" thickBot="1" x14ac:dyDescent="0.4">
      <c r="A3" s="1"/>
    </row>
    <row r="4" spans="1:6" x14ac:dyDescent="0.35">
      <c r="A4" s="10" t="s">
        <v>2</v>
      </c>
      <c r="B4" s="10" t="s">
        <v>3</v>
      </c>
      <c r="C4" s="10" t="s">
        <v>4</v>
      </c>
      <c r="E4" s="10" t="s">
        <v>37</v>
      </c>
      <c r="F4" s="11" t="s">
        <v>38</v>
      </c>
    </row>
    <row r="5" spans="1:6" x14ac:dyDescent="0.35">
      <c r="A5" s="3" t="s">
        <v>7</v>
      </c>
      <c r="B5" s="5">
        <v>80</v>
      </c>
      <c r="C5" s="6">
        <v>15.297861538498346</v>
      </c>
      <c r="E5" s="3" t="s">
        <v>39</v>
      </c>
      <c r="F5" s="12">
        <v>1332</v>
      </c>
    </row>
    <row r="6" spans="1:6" x14ac:dyDescent="0.35">
      <c r="A6" s="3"/>
      <c r="B6" s="5">
        <v>100</v>
      </c>
      <c r="C6" s="6">
        <v>2513.8644013635321</v>
      </c>
      <c r="E6" s="3" t="s">
        <v>40</v>
      </c>
      <c r="F6" s="12">
        <v>2</v>
      </c>
    </row>
    <row r="7" spans="1:6" x14ac:dyDescent="0.35">
      <c r="A7" s="3"/>
      <c r="B7" s="5">
        <v>150</v>
      </c>
      <c r="C7" s="6">
        <v>7534.8709350575091</v>
      </c>
      <c r="E7" s="3" t="s">
        <v>41</v>
      </c>
      <c r="F7" s="12">
        <v>0</v>
      </c>
    </row>
    <row r="8" spans="1:6" x14ac:dyDescent="0.35">
      <c r="A8" s="3"/>
      <c r="B8" s="5">
        <v>200</v>
      </c>
      <c r="C8" s="6">
        <v>71.080790091314412</v>
      </c>
      <c r="E8" s="3" t="s">
        <v>42</v>
      </c>
      <c r="F8" s="12">
        <v>2</v>
      </c>
    </row>
    <row r="9" spans="1:6" x14ac:dyDescent="0.35">
      <c r="A9" s="3" t="s">
        <v>8</v>
      </c>
      <c r="B9" s="5">
        <v>40</v>
      </c>
      <c r="C9" s="6">
        <v>823.89588054018827</v>
      </c>
      <c r="E9" s="3" t="s">
        <v>43</v>
      </c>
      <c r="F9" s="12">
        <v>0</v>
      </c>
    </row>
    <row r="10" spans="1:6" x14ac:dyDescent="0.35">
      <c r="A10" s="3"/>
      <c r="B10" s="5">
        <v>50</v>
      </c>
      <c r="C10" s="6">
        <v>244.18576028215347</v>
      </c>
      <c r="E10" s="3" t="s">
        <v>44</v>
      </c>
      <c r="F10" s="12">
        <v>0</v>
      </c>
    </row>
    <row r="11" spans="1:6" x14ac:dyDescent="0.35">
      <c r="A11" s="3"/>
      <c r="B11" s="5">
        <v>63</v>
      </c>
      <c r="C11" s="6">
        <v>8940.7791369862462</v>
      </c>
      <c r="E11" s="3" t="s">
        <v>45</v>
      </c>
      <c r="F11" s="12">
        <v>0</v>
      </c>
    </row>
    <row r="12" spans="1:6" x14ac:dyDescent="0.35">
      <c r="A12" s="3"/>
      <c r="B12" s="5">
        <v>100</v>
      </c>
      <c r="C12" s="6">
        <v>42.402156264716488</v>
      </c>
      <c r="E12" s="3" t="s">
        <v>46</v>
      </c>
      <c r="F12" s="12">
        <v>0</v>
      </c>
    </row>
    <row r="13" spans="1:6" x14ac:dyDescent="0.35">
      <c r="A13" s="3"/>
      <c r="B13" s="5">
        <v>110</v>
      </c>
      <c r="C13" s="6">
        <v>15442.003140880002</v>
      </c>
      <c r="E13" s="7" t="s">
        <v>47</v>
      </c>
      <c r="F13" s="13">
        <v>1336</v>
      </c>
    </row>
    <row r="14" spans="1:6" x14ac:dyDescent="0.35">
      <c r="A14" s="3"/>
      <c r="B14" s="5">
        <v>150</v>
      </c>
      <c r="C14" s="6">
        <v>21.147066143056005</v>
      </c>
    </row>
    <row r="15" spans="1:6" x14ac:dyDescent="0.35">
      <c r="A15" s="7" t="s">
        <v>48</v>
      </c>
      <c r="B15" s="7"/>
      <c r="C15" s="8">
        <v>35649.527129147224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Transporni cevovodi</vt:lpstr>
      <vt:lpstr>Objekti na omrežju</vt:lpstr>
      <vt:lpstr>Beltinci</vt:lpstr>
      <vt:lpstr>Cankova</vt:lpstr>
      <vt:lpstr>G.Petrovci</vt:lpstr>
      <vt:lpstr>Grad</vt:lpstr>
      <vt:lpstr>Hodoš</vt:lpstr>
      <vt:lpstr>Kuzma</vt:lpstr>
      <vt:lpstr>M.Sobota</vt:lpstr>
      <vt:lpstr>M.Toplice</vt:lpstr>
      <vt:lpstr>Puconci</vt:lpstr>
      <vt:lpstr>Rogašovci</vt:lpstr>
      <vt:lpstr>Šalovci</vt:lpstr>
      <vt:lpstr>Tišina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Zver (VODOVOD SISTEMA B)</dc:creator>
  <cp:lastModifiedBy>Boštjan Zver (VODOVOD SISTEMA B)</cp:lastModifiedBy>
  <dcterms:created xsi:type="dcterms:W3CDTF">2024-10-30T11:23:53Z</dcterms:created>
  <dcterms:modified xsi:type="dcterms:W3CDTF">2025-02-23T18:55:17Z</dcterms:modified>
</cp:coreProperties>
</file>